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jects.sp.lgeenergy.int/sites/RegFilings/Rate Case Documents/"/>
    </mc:Choice>
  </mc:AlternateContent>
  <xr:revisionPtr revIDLastSave="0" documentId="13_ncr:1_{8AEA0A09-DBDD-4850-9239-8EC21FB41B2F}" xr6:coauthVersionLast="47" xr6:coauthVersionMax="47" xr10:uidLastSave="{00000000-0000-0000-0000-000000000000}"/>
  <bookViews>
    <workbookView xWindow="-120" yWindow="-120" windowWidth="29040" windowHeight="15840" xr2:uid="{FD867A93-566D-45EF-ADE7-9825113F0A4D}"/>
  </bookViews>
  <sheets>
    <sheet name="KU Buy Through" sheetId="1" r:id="rId1"/>
    <sheet name="KU Physical" sheetId="3" r:id="rId2"/>
    <sheet name="LGE Buy Through" sheetId="2" r:id="rId3"/>
    <sheet name="LGE Physical" sheetId="4" r:id="rId4"/>
  </sheets>
  <definedNames>
    <definedName name="_xlnm._FilterDatabase" localSheetId="0" hidden="1">'KU Buy Through'!$A$2:$J$386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3" l="1"/>
  <c r="J24" i="3" s="1"/>
  <c r="I23" i="3"/>
  <c r="J23" i="3" s="1"/>
  <c r="I22" i="3"/>
  <c r="J22" i="3" s="1"/>
  <c r="I21" i="3"/>
  <c r="J21" i="3" s="1"/>
  <c r="G20" i="3"/>
  <c r="I20" i="3" s="1"/>
  <c r="J20" i="3" s="1"/>
  <c r="G19" i="3"/>
  <c r="I19" i="3" s="1"/>
  <c r="J19" i="3" s="1"/>
  <c r="H3" i="2"/>
  <c r="G8" i="4"/>
  <c r="I8" i="4" s="1"/>
  <c r="J8" i="4" s="1"/>
  <c r="G7" i="4"/>
  <c r="I7" i="4" s="1"/>
  <c r="J7" i="4" s="1"/>
  <c r="G6" i="4" l="1"/>
  <c r="I6" i="4" s="1"/>
  <c r="J6" i="4" s="1"/>
  <c r="G5" i="4"/>
  <c r="I5" i="4" s="1"/>
  <c r="J5" i="4" s="1"/>
  <c r="G4" i="4"/>
  <c r="I4" i="4" s="1"/>
  <c r="J4" i="4" s="1"/>
  <c r="G3" i="4"/>
  <c r="I3" i="4" s="1"/>
  <c r="J3" i="4" s="1"/>
  <c r="G18" i="3"/>
  <c r="I18" i="3" s="1"/>
  <c r="J18" i="3" s="1"/>
  <c r="G17" i="3"/>
  <c r="I17" i="3" s="1"/>
  <c r="J17" i="3" s="1"/>
  <c r="G16" i="3"/>
  <c r="I16" i="3" s="1"/>
  <c r="J16" i="3" s="1"/>
  <c r="G15" i="3"/>
  <c r="I15" i="3" s="1"/>
  <c r="J15" i="3" s="1"/>
  <c r="G14" i="3"/>
  <c r="I14" i="3" s="1"/>
  <c r="J14" i="3" s="1"/>
  <c r="G13" i="3"/>
  <c r="I13" i="3" s="1"/>
  <c r="J13" i="3" s="1"/>
  <c r="G12" i="3"/>
  <c r="I12" i="3" s="1"/>
  <c r="J12" i="3" s="1"/>
  <c r="G11" i="3"/>
  <c r="I11" i="3" s="1"/>
  <c r="J11" i="3" s="1"/>
  <c r="G10" i="3"/>
  <c r="I10" i="3" s="1"/>
  <c r="J10" i="3" s="1"/>
  <c r="G9" i="3"/>
  <c r="I9" i="3" s="1"/>
  <c r="J9" i="3" s="1"/>
  <c r="G8" i="3"/>
  <c r="I8" i="3" s="1"/>
  <c r="J8" i="3" s="1"/>
  <c r="G7" i="3"/>
  <c r="I7" i="3" s="1"/>
  <c r="J7" i="3" s="1"/>
  <c r="G6" i="3"/>
  <c r="I6" i="3" s="1"/>
  <c r="J6" i="3" s="1"/>
  <c r="G5" i="3"/>
  <c r="I5" i="3" s="1"/>
  <c r="J5" i="3" s="1"/>
  <c r="G4" i="3"/>
  <c r="I4" i="3" s="1"/>
  <c r="J4" i="3" s="1"/>
  <c r="G3" i="3"/>
  <c r="I3" i="3" s="1"/>
  <c r="J3" i="3" s="1"/>
  <c r="H258" i="1" l="1"/>
  <c r="I258" i="1" s="1"/>
  <c r="H259" i="1"/>
  <c r="I259" i="1" s="1"/>
  <c r="H260" i="1"/>
  <c r="J260" i="1" s="1"/>
  <c r="H261" i="1"/>
  <c r="I261" i="1" s="1"/>
  <c r="H262" i="1"/>
  <c r="I262" i="1" s="1"/>
  <c r="H263" i="1"/>
  <c r="J263" i="1" s="1"/>
  <c r="I263" i="1"/>
  <c r="H264" i="1"/>
  <c r="I264" i="1" s="1"/>
  <c r="H265" i="1"/>
  <c r="I265" i="1" s="1"/>
  <c r="H266" i="1"/>
  <c r="I266" i="1" s="1"/>
  <c r="H267" i="1"/>
  <c r="I267" i="1" s="1"/>
  <c r="H268" i="1"/>
  <c r="J268" i="1" s="1"/>
  <c r="H269" i="1"/>
  <c r="I269" i="1" s="1"/>
  <c r="H270" i="1"/>
  <c r="I270" i="1" s="1"/>
  <c r="H271" i="1"/>
  <c r="I271" i="1" s="1"/>
  <c r="H272" i="1"/>
  <c r="I272" i="1" s="1"/>
  <c r="H273" i="1"/>
  <c r="I273" i="1" s="1"/>
  <c r="H274" i="1"/>
  <c r="I274" i="1" s="1"/>
  <c r="H275" i="1"/>
  <c r="I275" i="1" s="1"/>
  <c r="H276" i="1"/>
  <c r="J276" i="1" s="1"/>
  <c r="H277" i="1"/>
  <c r="I277" i="1" s="1"/>
  <c r="H278" i="1"/>
  <c r="I278" i="1" s="1"/>
  <c r="H279" i="1"/>
  <c r="J279" i="1" s="1"/>
  <c r="H280" i="1"/>
  <c r="J280" i="1" s="1"/>
  <c r="H281" i="1"/>
  <c r="J281" i="1" s="1"/>
  <c r="H282" i="1"/>
  <c r="I282" i="1" s="1"/>
  <c r="H283" i="1"/>
  <c r="I283" i="1" s="1"/>
  <c r="H284" i="1"/>
  <c r="J284" i="1" s="1"/>
  <c r="H285" i="1"/>
  <c r="I285" i="1" s="1"/>
  <c r="H286" i="1"/>
  <c r="I286" i="1" s="1"/>
  <c r="H287" i="1"/>
  <c r="I287" i="1" s="1"/>
  <c r="H288" i="1"/>
  <c r="J288" i="1" s="1"/>
  <c r="H289" i="1"/>
  <c r="J289" i="1" s="1"/>
  <c r="H290" i="1"/>
  <c r="I290" i="1" s="1"/>
  <c r="H291" i="1"/>
  <c r="I291" i="1" s="1"/>
  <c r="H292" i="1"/>
  <c r="J292" i="1" s="1"/>
  <c r="H293" i="1"/>
  <c r="I293" i="1" s="1"/>
  <c r="H294" i="1"/>
  <c r="I294" i="1" s="1"/>
  <c r="H295" i="1"/>
  <c r="I295" i="1" s="1"/>
  <c r="H296" i="1"/>
  <c r="I296" i="1" s="1"/>
  <c r="H297" i="1"/>
  <c r="I297" i="1" s="1"/>
  <c r="H298" i="1"/>
  <c r="I298" i="1" s="1"/>
  <c r="H299" i="1"/>
  <c r="I299" i="1" s="1"/>
  <c r="H300" i="1"/>
  <c r="J300" i="1" s="1"/>
  <c r="H301" i="1"/>
  <c r="I301" i="1" s="1"/>
  <c r="H302" i="1"/>
  <c r="I302" i="1" s="1"/>
  <c r="H303" i="1"/>
  <c r="J303" i="1" s="1"/>
  <c r="H304" i="1"/>
  <c r="I304" i="1" s="1"/>
  <c r="H305" i="1"/>
  <c r="I305" i="1" s="1"/>
  <c r="H306" i="1"/>
  <c r="I306" i="1" s="1"/>
  <c r="H307" i="1"/>
  <c r="I307" i="1" s="1"/>
  <c r="H308" i="1"/>
  <c r="J308" i="1" s="1"/>
  <c r="H309" i="1"/>
  <c r="I309" i="1" s="1"/>
  <c r="H310" i="1"/>
  <c r="I310" i="1" s="1"/>
  <c r="H311" i="1"/>
  <c r="J311" i="1" s="1"/>
  <c r="H312" i="1"/>
  <c r="I312" i="1" s="1"/>
  <c r="H313" i="1"/>
  <c r="J313" i="1" s="1"/>
  <c r="H314" i="1"/>
  <c r="I314" i="1" s="1"/>
  <c r="H315" i="1"/>
  <c r="I315" i="1" s="1"/>
  <c r="H316" i="1"/>
  <c r="J316" i="1" s="1"/>
  <c r="H317" i="1"/>
  <c r="I317" i="1" s="1"/>
  <c r="H318" i="1"/>
  <c r="I318" i="1" s="1"/>
  <c r="H319" i="1"/>
  <c r="J319" i="1" s="1"/>
  <c r="H320" i="1"/>
  <c r="J320" i="1" s="1"/>
  <c r="H321" i="1"/>
  <c r="J321" i="1" s="1"/>
  <c r="H322" i="1"/>
  <c r="I322" i="1" s="1"/>
  <c r="H323" i="1"/>
  <c r="I323" i="1" s="1"/>
  <c r="H324" i="1"/>
  <c r="J324" i="1" s="1"/>
  <c r="H325" i="1"/>
  <c r="I325" i="1" s="1"/>
  <c r="H326" i="1"/>
  <c r="I326" i="1" s="1"/>
  <c r="H327" i="1"/>
  <c r="I327" i="1" s="1"/>
  <c r="H328" i="1"/>
  <c r="I328" i="1" s="1"/>
  <c r="H329" i="1"/>
  <c r="I329" i="1" s="1"/>
  <c r="H330" i="1"/>
  <c r="I330" i="1" s="1"/>
  <c r="H331" i="1"/>
  <c r="I331" i="1" s="1"/>
  <c r="H332" i="1"/>
  <c r="J332" i="1" s="1"/>
  <c r="H333" i="1"/>
  <c r="I333" i="1" s="1"/>
  <c r="H334" i="1"/>
  <c r="I334" i="1" s="1"/>
  <c r="H335" i="1"/>
  <c r="J335" i="1" s="1"/>
  <c r="H336" i="1"/>
  <c r="I336" i="1" s="1"/>
  <c r="H337" i="1"/>
  <c r="I337" i="1" s="1"/>
  <c r="H338" i="1"/>
  <c r="I338" i="1" s="1"/>
  <c r="H339" i="1"/>
  <c r="I339" i="1" s="1"/>
  <c r="H340" i="1"/>
  <c r="J340" i="1" s="1"/>
  <c r="H341" i="1"/>
  <c r="I341" i="1" s="1"/>
  <c r="H342" i="1"/>
  <c r="I342" i="1" s="1"/>
  <c r="H343" i="1"/>
  <c r="J343" i="1" s="1"/>
  <c r="H344" i="1"/>
  <c r="J344" i="1" s="1"/>
  <c r="H345" i="1"/>
  <c r="J345" i="1" s="1"/>
  <c r="H346" i="1"/>
  <c r="I346" i="1" s="1"/>
  <c r="H347" i="1"/>
  <c r="I347" i="1" s="1"/>
  <c r="H348" i="1"/>
  <c r="J348" i="1" s="1"/>
  <c r="H349" i="1"/>
  <c r="I349" i="1" s="1"/>
  <c r="H350" i="1"/>
  <c r="I350" i="1" s="1"/>
  <c r="H351" i="1"/>
  <c r="J351" i="1" s="1"/>
  <c r="H352" i="1"/>
  <c r="J352" i="1" s="1"/>
  <c r="H353" i="1"/>
  <c r="J353" i="1" s="1"/>
  <c r="H354" i="1"/>
  <c r="I354" i="1" s="1"/>
  <c r="H355" i="1"/>
  <c r="I355" i="1" s="1"/>
  <c r="H356" i="1"/>
  <c r="J356" i="1" s="1"/>
  <c r="H357" i="1"/>
  <c r="I357" i="1" s="1"/>
  <c r="H358" i="1"/>
  <c r="I358" i="1" s="1"/>
  <c r="H359" i="1"/>
  <c r="J359" i="1" s="1"/>
  <c r="H360" i="1"/>
  <c r="J360" i="1" s="1"/>
  <c r="H361" i="1"/>
  <c r="J361" i="1" s="1"/>
  <c r="H362" i="1"/>
  <c r="I362" i="1" s="1"/>
  <c r="H363" i="1"/>
  <c r="I363" i="1" s="1"/>
  <c r="H364" i="1"/>
  <c r="J364" i="1" s="1"/>
  <c r="H365" i="1"/>
  <c r="I365" i="1" s="1"/>
  <c r="H366" i="1"/>
  <c r="I366" i="1" s="1"/>
  <c r="H367" i="1"/>
  <c r="J367" i="1" s="1"/>
  <c r="H368" i="1"/>
  <c r="I368" i="1" s="1"/>
  <c r="H369" i="1"/>
  <c r="J369" i="1" s="1"/>
  <c r="H370" i="1"/>
  <c r="I370" i="1" s="1"/>
  <c r="H371" i="1"/>
  <c r="I371" i="1" s="1"/>
  <c r="H372" i="1"/>
  <c r="J372" i="1" s="1"/>
  <c r="H373" i="1"/>
  <c r="I373" i="1" s="1"/>
  <c r="H374" i="1"/>
  <c r="I374" i="1" s="1"/>
  <c r="H375" i="1"/>
  <c r="J375" i="1" s="1"/>
  <c r="H376" i="1"/>
  <c r="I376" i="1" s="1"/>
  <c r="H377" i="1"/>
  <c r="J377" i="1" s="1"/>
  <c r="H378" i="1"/>
  <c r="I378" i="1" s="1"/>
  <c r="H379" i="1"/>
  <c r="I379" i="1" s="1"/>
  <c r="H380" i="1"/>
  <c r="J380" i="1" s="1"/>
  <c r="H381" i="1"/>
  <c r="I381" i="1" s="1"/>
  <c r="H382" i="1"/>
  <c r="I382" i="1" s="1"/>
  <c r="H383" i="1"/>
  <c r="J383" i="1" s="1"/>
  <c r="H384" i="1"/>
  <c r="I384" i="1" s="1"/>
  <c r="H385" i="1"/>
  <c r="I385" i="1" s="1"/>
  <c r="H386" i="1"/>
  <c r="I386" i="1" s="1"/>
  <c r="J304" i="1" l="1"/>
  <c r="J271" i="1"/>
  <c r="I319" i="1"/>
  <c r="I313" i="1"/>
  <c r="J349" i="1"/>
  <c r="J318" i="1"/>
  <c r="I311" i="1"/>
  <c r="J272" i="1"/>
  <c r="J265" i="1"/>
  <c r="J384" i="1"/>
  <c r="J386" i="1"/>
  <c r="J385" i="1"/>
  <c r="J381" i="1"/>
  <c r="I383" i="1"/>
  <c r="J382" i="1"/>
  <c r="I377" i="1"/>
  <c r="J376" i="1"/>
  <c r="I375" i="1"/>
  <c r="J374" i="1"/>
  <c r="I369" i="1"/>
  <c r="J373" i="1"/>
  <c r="J365" i="1"/>
  <c r="J368" i="1"/>
  <c r="I367" i="1"/>
  <c r="J366" i="1"/>
  <c r="I361" i="1"/>
  <c r="J357" i="1"/>
  <c r="I360" i="1"/>
  <c r="I359" i="1"/>
  <c r="J358" i="1"/>
  <c r="I353" i="1"/>
  <c r="I351" i="1"/>
  <c r="I352" i="1"/>
  <c r="J350" i="1"/>
  <c r="J337" i="1"/>
  <c r="I343" i="1"/>
  <c r="J342" i="1"/>
  <c r="I345" i="1"/>
  <c r="J341" i="1"/>
  <c r="J336" i="1"/>
  <c r="I344" i="1"/>
  <c r="I335" i="1"/>
  <c r="J325" i="1"/>
  <c r="J328" i="1"/>
  <c r="J333" i="1"/>
  <c r="J327" i="1"/>
  <c r="J329" i="1"/>
  <c r="J334" i="1"/>
  <c r="J326" i="1"/>
  <c r="I321" i="1"/>
  <c r="I320" i="1"/>
  <c r="J317" i="1"/>
  <c r="J309" i="1"/>
  <c r="I303" i="1"/>
  <c r="J312" i="1"/>
  <c r="J305" i="1"/>
  <c r="J310" i="1"/>
  <c r="J302" i="1"/>
  <c r="J295" i="1"/>
  <c r="J297" i="1"/>
  <c r="J294" i="1"/>
  <c r="J301" i="1"/>
  <c r="J296" i="1"/>
  <c r="J293" i="1"/>
  <c r="I289" i="1"/>
  <c r="I288" i="1"/>
  <c r="J287" i="1"/>
  <c r="J286" i="1"/>
  <c r="J285" i="1"/>
  <c r="I281" i="1"/>
  <c r="I280" i="1"/>
  <c r="I279" i="1"/>
  <c r="J278" i="1"/>
  <c r="J277" i="1"/>
  <c r="J269" i="1"/>
  <c r="J273" i="1"/>
  <c r="J270" i="1"/>
  <c r="J262" i="1"/>
  <c r="J264" i="1"/>
  <c r="I380" i="1"/>
  <c r="I372" i="1"/>
  <c r="I364" i="1"/>
  <c r="I356" i="1"/>
  <c r="I348" i="1"/>
  <c r="I340" i="1"/>
  <c r="I332" i="1"/>
  <c r="I324" i="1"/>
  <c r="I316" i="1"/>
  <c r="I308" i="1"/>
  <c r="I300" i="1"/>
  <c r="I292" i="1"/>
  <c r="I284" i="1"/>
  <c r="I276" i="1"/>
  <c r="I268" i="1"/>
  <c r="I260" i="1"/>
  <c r="J379" i="1"/>
  <c r="J371" i="1"/>
  <c r="J363" i="1"/>
  <c r="J355" i="1"/>
  <c r="J347" i="1"/>
  <c r="J339" i="1"/>
  <c r="J331" i="1"/>
  <c r="J323" i="1"/>
  <c r="J315" i="1"/>
  <c r="J307" i="1"/>
  <c r="J299" i="1"/>
  <c r="J291" i="1"/>
  <c r="J283" i="1"/>
  <c r="J275" i="1"/>
  <c r="J267" i="1"/>
  <c r="J259" i="1"/>
  <c r="J261" i="1"/>
  <c r="J378" i="1"/>
  <c r="J370" i="1"/>
  <c r="J362" i="1"/>
  <c r="J354" i="1"/>
  <c r="J346" i="1"/>
  <c r="J338" i="1"/>
  <c r="J330" i="1"/>
  <c r="J322" i="1"/>
  <c r="J314" i="1"/>
  <c r="J306" i="1"/>
  <c r="J298" i="1"/>
  <c r="J290" i="1"/>
  <c r="J282" i="1"/>
  <c r="J274" i="1"/>
  <c r="J266" i="1"/>
  <c r="J258" i="1"/>
  <c r="H135" i="1"/>
  <c r="H136" i="1"/>
  <c r="H137" i="1"/>
  <c r="H138" i="1"/>
  <c r="H107" i="2" l="1"/>
  <c r="J107" i="2" s="1"/>
  <c r="H106" i="2"/>
  <c r="I106" i="2" s="1"/>
  <c r="H105" i="2"/>
  <c r="J105" i="2" s="1"/>
  <c r="H104" i="2"/>
  <c r="J104" i="2" s="1"/>
  <c r="H103" i="2"/>
  <c r="I103" i="2" s="1"/>
  <c r="H102" i="2"/>
  <c r="J102" i="2" s="1"/>
  <c r="H101" i="2"/>
  <c r="I101" i="2" s="1"/>
  <c r="H100" i="2"/>
  <c r="J100" i="2" s="1"/>
  <c r="H99" i="2"/>
  <c r="I99" i="2" s="1"/>
  <c r="H98" i="2"/>
  <c r="J98" i="2" s="1"/>
  <c r="H97" i="2"/>
  <c r="J97" i="2" s="1"/>
  <c r="H96" i="2"/>
  <c r="J96" i="2" s="1"/>
  <c r="H95" i="2"/>
  <c r="I95" i="2" s="1"/>
  <c r="H94" i="2"/>
  <c r="I94" i="2" s="1"/>
  <c r="H93" i="2"/>
  <c r="J93" i="2" s="1"/>
  <c r="H92" i="2"/>
  <c r="J92" i="2" s="1"/>
  <c r="H91" i="2"/>
  <c r="I91" i="2" s="1"/>
  <c r="H90" i="2"/>
  <c r="I90" i="2" s="1"/>
  <c r="H89" i="2"/>
  <c r="J89" i="2" s="1"/>
  <c r="H88" i="2"/>
  <c r="J88" i="2" s="1"/>
  <c r="H87" i="2"/>
  <c r="I87" i="2" s="1"/>
  <c r="H86" i="2"/>
  <c r="I86" i="2" s="1"/>
  <c r="H85" i="2"/>
  <c r="I85" i="2" s="1"/>
  <c r="H84" i="2"/>
  <c r="J84" i="2" s="1"/>
  <c r="H83" i="2"/>
  <c r="I83" i="2" s="1"/>
  <c r="H82" i="2"/>
  <c r="J82" i="2" s="1"/>
  <c r="H81" i="2"/>
  <c r="J81" i="2" s="1"/>
  <c r="H80" i="2"/>
  <c r="J80" i="2" s="1"/>
  <c r="H79" i="2"/>
  <c r="I79" i="2" s="1"/>
  <c r="H78" i="2"/>
  <c r="J78" i="2" s="1"/>
  <c r="H77" i="2"/>
  <c r="J77" i="2" s="1"/>
  <c r="H76" i="2"/>
  <c r="J76" i="2" s="1"/>
  <c r="H75" i="2"/>
  <c r="I75" i="2" s="1"/>
  <c r="H74" i="2"/>
  <c r="J74" i="2" s="1"/>
  <c r="H73" i="2"/>
  <c r="J73" i="2" s="1"/>
  <c r="H72" i="2"/>
  <c r="J72" i="2" s="1"/>
  <c r="H71" i="2"/>
  <c r="I71" i="2" s="1"/>
  <c r="H70" i="2"/>
  <c r="I70" i="2" s="1"/>
  <c r="H69" i="2"/>
  <c r="I69" i="2" s="1"/>
  <c r="H68" i="2"/>
  <c r="J68" i="2" s="1"/>
  <c r="H67" i="2"/>
  <c r="I67" i="2" s="1"/>
  <c r="H66" i="2"/>
  <c r="J66" i="2" s="1"/>
  <c r="H65" i="2"/>
  <c r="J65" i="2" s="1"/>
  <c r="H64" i="2"/>
  <c r="J64" i="2" s="1"/>
  <c r="H63" i="2"/>
  <c r="I63" i="2" s="1"/>
  <c r="H62" i="2"/>
  <c r="J62" i="2" s="1"/>
  <c r="H61" i="2"/>
  <c r="I61" i="2" s="1"/>
  <c r="H60" i="2"/>
  <c r="J60" i="2" s="1"/>
  <c r="H59" i="2"/>
  <c r="I59" i="2" s="1"/>
  <c r="H58" i="2"/>
  <c r="J58" i="2" s="1"/>
  <c r="H57" i="2"/>
  <c r="J57" i="2" s="1"/>
  <c r="H56" i="2"/>
  <c r="J56" i="2" s="1"/>
  <c r="H55" i="2"/>
  <c r="I55" i="2" s="1"/>
  <c r="H54" i="2"/>
  <c r="J54" i="2" s="1"/>
  <c r="H53" i="2"/>
  <c r="I53" i="2" s="1"/>
  <c r="H52" i="2"/>
  <c r="J52" i="2" s="1"/>
  <c r="H51" i="2"/>
  <c r="I51" i="2" s="1"/>
  <c r="H50" i="2"/>
  <c r="I50" i="2" s="1"/>
  <c r="H49" i="2"/>
  <c r="J49" i="2" s="1"/>
  <c r="H48" i="2"/>
  <c r="J48" i="2" s="1"/>
  <c r="H47" i="2"/>
  <c r="I47" i="2" s="1"/>
  <c r="H46" i="2"/>
  <c r="I46" i="2" s="1"/>
  <c r="H45" i="2"/>
  <c r="I45" i="2" s="1"/>
  <c r="H44" i="2"/>
  <c r="J44" i="2" s="1"/>
  <c r="H43" i="2"/>
  <c r="I43" i="2" s="1"/>
  <c r="H42" i="2"/>
  <c r="J42" i="2" s="1"/>
  <c r="H41" i="2"/>
  <c r="J41" i="2" s="1"/>
  <c r="H40" i="2"/>
  <c r="J40" i="2" s="1"/>
  <c r="H39" i="2"/>
  <c r="I39" i="2" s="1"/>
  <c r="H38" i="2"/>
  <c r="J38" i="2" s="1"/>
  <c r="H37" i="2"/>
  <c r="I37" i="2" s="1"/>
  <c r="H36" i="2"/>
  <c r="J36" i="2" s="1"/>
  <c r="H35" i="2"/>
  <c r="I35" i="2" s="1"/>
  <c r="H34" i="2"/>
  <c r="J34" i="2" s="1"/>
  <c r="H33" i="2"/>
  <c r="J33" i="2" s="1"/>
  <c r="H32" i="2"/>
  <c r="J32" i="2" s="1"/>
  <c r="H31" i="2"/>
  <c r="I31" i="2" s="1"/>
  <c r="H30" i="2"/>
  <c r="I30" i="2" s="1"/>
  <c r="H29" i="2"/>
  <c r="I29" i="2" s="1"/>
  <c r="H28" i="2"/>
  <c r="J28" i="2" s="1"/>
  <c r="H27" i="2"/>
  <c r="I27" i="2" s="1"/>
  <c r="H26" i="2"/>
  <c r="I26" i="2" s="1"/>
  <c r="H25" i="2"/>
  <c r="J25" i="2" s="1"/>
  <c r="H24" i="2"/>
  <c r="J24" i="2" s="1"/>
  <c r="H23" i="2"/>
  <c r="I23" i="2" s="1"/>
  <c r="H22" i="2"/>
  <c r="J22" i="2" s="1"/>
  <c r="H21" i="2"/>
  <c r="I21" i="2" s="1"/>
  <c r="H20" i="2"/>
  <c r="J20" i="2" s="1"/>
  <c r="H19" i="2"/>
  <c r="I19" i="2" s="1"/>
  <c r="H18" i="2"/>
  <c r="I18" i="2" s="1"/>
  <c r="H17" i="2"/>
  <c r="J17" i="2" s="1"/>
  <c r="H16" i="2"/>
  <c r="J16" i="2" s="1"/>
  <c r="H15" i="2"/>
  <c r="I15" i="2" s="1"/>
  <c r="H14" i="2"/>
  <c r="J14" i="2" s="1"/>
  <c r="H13" i="2"/>
  <c r="I13" i="2" s="1"/>
  <c r="H12" i="2"/>
  <c r="J12" i="2" s="1"/>
  <c r="H11" i="2"/>
  <c r="I11" i="2" s="1"/>
  <c r="H10" i="2"/>
  <c r="J10" i="2" s="1"/>
  <c r="H9" i="2"/>
  <c r="J9" i="2" s="1"/>
  <c r="H8" i="2"/>
  <c r="J8" i="2" s="1"/>
  <c r="H7" i="2"/>
  <c r="I7" i="2" s="1"/>
  <c r="H6" i="2"/>
  <c r="J6" i="2" s="1"/>
  <c r="H5" i="2"/>
  <c r="I5" i="2" s="1"/>
  <c r="H4" i="2"/>
  <c r="I3" i="2"/>
  <c r="H18" i="1"/>
  <c r="I18" i="1" s="1"/>
  <c r="H14" i="1"/>
  <c r="H13" i="1"/>
  <c r="I13" i="1" s="1"/>
  <c r="H15" i="1"/>
  <c r="J15" i="1" s="1"/>
  <c r="H16" i="1"/>
  <c r="J16" i="1" s="1"/>
  <c r="H17" i="1"/>
  <c r="I17" i="1" s="1"/>
  <c r="H19" i="1"/>
  <c r="H20" i="1"/>
  <c r="I20" i="1" s="1"/>
  <c r="H21" i="1"/>
  <c r="I21" i="1" s="1"/>
  <c r="H22" i="1"/>
  <c r="I22" i="1"/>
  <c r="J22" i="1"/>
  <c r="H23" i="1"/>
  <c r="J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J30" i="1" s="1"/>
  <c r="H31" i="1"/>
  <c r="J31" i="1" s="1"/>
  <c r="H32" i="1"/>
  <c r="I32" i="1" s="1"/>
  <c r="H33" i="1"/>
  <c r="I33" i="1" s="1"/>
  <c r="H34" i="1"/>
  <c r="I34" i="1" s="1"/>
  <c r="H35" i="1"/>
  <c r="J35" i="1" s="1"/>
  <c r="H36" i="1"/>
  <c r="J36" i="1" s="1"/>
  <c r="H37" i="1"/>
  <c r="I37" i="1" s="1"/>
  <c r="H38" i="1"/>
  <c r="I38" i="1" s="1"/>
  <c r="H39" i="1"/>
  <c r="J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J47" i="1" s="1"/>
  <c r="H48" i="1"/>
  <c r="I48" i="1" s="1"/>
  <c r="H49" i="1"/>
  <c r="I49" i="1" s="1"/>
  <c r="H50" i="1"/>
  <c r="I50" i="1" s="1"/>
  <c r="H51" i="1"/>
  <c r="J51" i="1" s="1"/>
  <c r="H52" i="1"/>
  <c r="I52" i="1" s="1"/>
  <c r="H53" i="1"/>
  <c r="I53" i="1" s="1"/>
  <c r="H54" i="1"/>
  <c r="J54" i="1" s="1"/>
  <c r="H55" i="1"/>
  <c r="J55" i="1" s="1"/>
  <c r="H56" i="1"/>
  <c r="I56" i="1" s="1"/>
  <c r="H57" i="1"/>
  <c r="J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J63" i="1" s="1"/>
  <c r="H64" i="1"/>
  <c r="J64" i="1" s="1"/>
  <c r="H65" i="1"/>
  <c r="J65" i="1" s="1"/>
  <c r="H66" i="1"/>
  <c r="I66" i="1" s="1"/>
  <c r="H67" i="1"/>
  <c r="I67" i="1" s="1"/>
  <c r="H68" i="1"/>
  <c r="J68" i="1" s="1"/>
  <c r="H69" i="1"/>
  <c r="I69" i="1" s="1"/>
  <c r="H70" i="1"/>
  <c r="J70" i="1" s="1"/>
  <c r="H71" i="1"/>
  <c r="J71" i="1" s="1"/>
  <c r="H72" i="1"/>
  <c r="J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J79" i="1" s="1"/>
  <c r="H80" i="1"/>
  <c r="J80" i="1" s="1"/>
  <c r="H81" i="1"/>
  <c r="I81" i="1" s="1"/>
  <c r="H82" i="1"/>
  <c r="I82" i="1" s="1"/>
  <c r="H83" i="1"/>
  <c r="I83" i="1" s="1"/>
  <c r="H84" i="1"/>
  <c r="J84" i="1" s="1"/>
  <c r="H85" i="1"/>
  <c r="I85" i="1" s="1"/>
  <c r="H86" i="1"/>
  <c r="I86" i="1" s="1"/>
  <c r="H87" i="1"/>
  <c r="J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J95" i="1" s="1"/>
  <c r="H96" i="1"/>
  <c r="I96" i="1" s="1"/>
  <c r="H97" i="1"/>
  <c r="I97" i="1" s="1"/>
  <c r="H98" i="1"/>
  <c r="I98" i="1" s="1"/>
  <c r="H99" i="1"/>
  <c r="I99" i="1" s="1"/>
  <c r="H100" i="1"/>
  <c r="J100" i="1" s="1"/>
  <c r="H101" i="1"/>
  <c r="I101" i="1" s="1"/>
  <c r="H102" i="1"/>
  <c r="I102" i="1" s="1"/>
  <c r="H103" i="1"/>
  <c r="J103" i="1" s="1"/>
  <c r="H104" i="1"/>
  <c r="J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J111" i="1" s="1"/>
  <c r="H112" i="1"/>
  <c r="I112" i="1" s="1"/>
  <c r="H113" i="1"/>
  <c r="I113" i="1" s="1"/>
  <c r="H114" i="1"/>
  <c r="I114" i="1" s="1"/>
  <c r="H115" i="1"/>
  <c r="I115" i="1" s="1"/>
  <c r="H116" i="1"/>
  <c r="J116" i="1" s="1"/>
  <c r="H117" i="1"/>
  <c r="I117" i="1" s="1"/>
  <c r="H118" i="1"/>
  <c r="I118" i="1" s="1"/>
  <c r="H119" i="1"/>
  <c r="J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J127" i="1" s="1"/>
  <c r="H128" i="1"/>
  <c r="I128" i="1" s="1"/>
  <c r="H129" i="1"/>
  <c r="I129" i="1" s="1"/>
  <c r="H130" i="1"/>
  <c r="I130" i="1" s="1"/>
  <c r="H131" i="1"/>
  <c r="I131" i="1" s="1"/>
  <c r="H132" i="1"/>
  <c r="J132" i="1" s="1"/>
  <c r="H133" i="1"/>
  <c r="I133" i="1" s="1"/>
  <c r="H134" i="1"/>
  <c r="I134" i="1" s="1"/>
  <c r="J135" i="1"/>
  <c r="J136" i="1"/>
  <c r="I137" i="1"/>
  <c r="I138" i="1"/>
  <c r="H139" i="1"/>
  <c r="I139" i="1" s="1"/>
  <c r="H140" i="1"/>
  <c r="I140" i="1" s="1"/>
  <c r="H141" i="1"/>
  <c r="I141" i="1" s="1"/>
  <c r="H142" i="1"/>
  <c r="I142" i="1" s="1"/>
  <c r="H143" i="1"/>
  <c r="J143" i="1" s="1"/>
  <c r="H144" i="1"/>
  <c r="J144" i="1" s="1"/>
  <c r="H145" i="1"/>
  <c r="I145" i="1" s="1"/>
  <c r="H146" i="1"/>
  <c r="I146" i="1" s="1"/>
  <c r="H147" i="1"/>
  <c r="I147" i="1" s="1"/>
  <c r="H148" i="1"/>
  <c r="J148" i="1" s="1"/>
  <c r="H149" i="1"/>
  <c r="I149" i="1" s="1"/>
  <c r="H150" i="1"/>
  <c r="I150" i="1" s="1"/>
  <c r="H151" i="1"/>
  <c r="J151" i="1" s="1"/>
  <c r="H152" i="1"/>
  <c r="J152" i="1" s="1"/>
  <c r="H153" i="1"/>
  <c r="I153" i="1" s="1"/>
  <c r="H154" i="1"/>
  <c r="I154" i="1" s="1"/>
  <c r="H155" i="1"/>
  <c r="J155" i="1" s="1"/>
  <c r="H156" i="1"/>
  <c r="I156" i="1" s="1"/>
  <c r="H157" i="1"/>
  <c r="I157" i="1" s="1"/>
  <c r="H158" i="1"/>
  <c r="I158" i="1" s="1"/>
  <c r="H159" i="1"/>
  <c r="J159" i="1" s="1"/>
  <c r="H160" i="1"/>
  <c r="I160" i="1" s="1"/>
  <c r="H161" i="1"/>
  <c r="J161" i="1" s="1"/>
  <c r="H162" i="1"/>
  <c r="I162" i="1" s="1"/>
  <c r="H163" i="1"/>
  <c r="I163" i="1" s="1"/>
  <c r="H164" i="1"/>
  <c r="I164" i="1" s="1"/>
  <c r="H165" i="1"/>
  <c r="I165" i="1" s="1"/>
  <c r="H166" i="1"/>
  <c r="I166" i="1" s="1"/>
  <c r="H167" i="1"/>
  <c r="J167" i="1" s="1"/>
  <c r="H168" i="1"/>
  <c r="J168" i="1" s="1"/>
  <c r="H169" i="1"/>
  <c r="I169" i="1" s="1"/>
  <c r="H170" i="1"/>
  <c r="I170" i="1" s="1"/>
  <c r="H171" i="1"/>
  <c r="J171" i="1" s="1"/>
  <c r="H172" i="1"/>
  <c r="I172" i="1" s="1"/>
  <c r="H173" i="1"/>
  <c r="I173" i="1" s="1"/>
  <c r="H174" i="1"/>
  <c r="I174" i="1" s="1"/>
  <c r="H175" i="1"/>
  <c r="J175" i="1" s="1"/>
  <c r="H176" i="1"/>
  <c r="I176" i="1" s="1"/>
  <c r="H177" i="1"/>
  <c r="J177" i="1" s="1"/>
  <c r="H178" i="1"/>
  <c r="I178" i="1" s="1"/>
  <c r="H179" i="1"/>
  <c r="I179" i="1" s="1"/>
  <c r="H180" i="1"/>
  <c r="I180" i="1" s="1"/>
  <c r="H181" i="1"/>
  <c r="I181" i="1" s="1"/>
  <c r="H182" i="1"/>
  <c r="I182" i="1" s="1"/>
  <c r="H183" i="1"/>
  <c r="J183" i="1" s="1"/>
  <c r="H184" i="1"/>
  <c r="J184" i="1" s="1"/>
  <c r="H185" i="1"/>
  <c r="I185" i="1" s="1"/>
  <c r="H186" i="1"/>
  <c r="I186" i="1" s="1"/>
  <c r="H187" i="1"/>
  <c r="J187" i="1" s="1"/>
  <c r="H188" i="1"/>
  <c r="I188" i="1" s="1"/>
  <c r="H189" i="1"/>
  <c r="I189" i="1" s="1"/>
  <c r="H190" i="1"/>
  <c r="I190" i="1" s="1"/>
  <c r="H191" i="1"/>
  <c r="J191" i="1" s="1"/>
  <c r="H192" i="1"/>
  <c r="I192" i="1" s="1"/>
  <c r="H193" i="1"/>
  <c r="I193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J199" i="1" s="1"/>
  <c r="H200" i="1"/>
  <c r="I200" i="1" s="1"/>
  <c r="H201" i="1"/>
  <c r="J201" i="1" s="1"/>
  <c r="H202" i="1"/>
  <c r="I202" i="1" s="1"/>
  <c r="H203" i="1"/>
  <c r="I203" i="1" s="1"/>
  <c r="H204" i="1"/>
  <c r="I204" i="1" s="1"/>
  <c r="H205" i="1"/>
  <c r="J205" i="1" s="1"/>
  <c r="H206" i="1"/>
  <c r="I206" i="1" s="1"/>
  <c r="H207" i="1"/>
  <c r="J207" i="1" s="1"/>
  <c r="H208" i="1"/>
  <c r="J208" i="1" s="1"/>
  <c r="H209" i="1"/>
  <c r="J209" i="1" s="1"/>
  <c r="H210" i="1"/>
  <c r="I210" i="1" s="1"/>
  <c r="H211" i="1"/>
  <c r="I211" i="1" s="1"/>
  <c r="H212" i="1"/>
  <c r="J212" i="1" s="1"/>
  <c r="H213" i="1"/>
  <c r="J213" i="1" s="1"/>
  <c r="H214" i="1"/>
  <c r="I214" i="1" s="1"/>
  <c r="H215" i="1"/>
  <c r="J215" i="1" s="1"/>
  <c r="H216" i="1"/>
  <c r="I216" i="1" s="1"/>
  <c r="H217" i="1"/>
  <c r="I217" i="1" s="1"/>
  <c r="H218" i="1"/>
  <c r="I218" i="1" s="1"/>
  <c r="H219" i="1"/>
  <c r="I219" i="1" s="1"/>
  <c r="H220" i="1"/>
  <c r="I220" i="1" s="1"/>
  <c r="H221" i="1"/>
  <c r="I221" i="1" s="1"/>
  <c r="H222" i="1"/>
  <c r="I222" i="1" s="1"/>
  <c r="H223" i="1"/>
  <c r="J223" i="1" s="1"/>
  <c r="H224" i="1"/>
  <c r="I224" i="1" s="1"/>
  <c r="H225" i="1"/>
  <c r="I225" i="1" s="1"/>
  <c r="H226" i="1"/>
  <c r="I226" i="1" s="1"/>
  <c r="H227" i="1"/>
  <c r="I227" i="1" s="1"/>
  <c r="H228" i="1"/>
  <c r="I228" i="1" s="1"/>
  <c r="H229" i="1"/>
  <c r="J229" i="1" s="1"/>
  <c r="H230" i="1"/>
  <c r="I230" i="1" s="1"/>
  <c r="H231" i="1"/>
  <c r="J231" i="1" s="1"/>
  <c r="H232" i="1"/>
  <c r="I232" i="1" s="1"/>
  <c r="H233" i="1"/>
  <c r="J233" i="1" s="1"/>
  <c r="H234" i="1"/>
  <c r="I234" i="1" s="1"/>
  <c r="H235" i="1"/>
  <c r="I235" i="1" s="1"/>
  <c r="H236" i="1"/>
  <c r="I236" i="1" s="1"/>
  <c r="H237" i="1"/>
  <c r="J237" i="1" s="1"/>
  <c r="H238" i="1"/>
  <c r="I238" i="1" s="1"/>
  <c r="H239" i="1"/>
  <c r="J239" i="1" s="1"/>
  <c r="H240" i="1"/>
  <c r="J240" i="1" s="1"/>
  <c r="H241" i="1"/>
  <c r="J241" i="1" s="1"/>
  <c r="H242" i="1"/>
  <c r="I242" i="1" s="1"/>
  <c r="H243" i="1"/>
  <c r="I243" i="1" s="1"/>
  <c r="H244" i="1"/>
  <c r="J244" i="1" s="1"/>
  <c r="H245" i="1"/>
  <c r="J245" i="1" s="1"/>
  <c r="H246" i="1"/>
  <c r="I246" i="1" s="1"/>
  <c r="H247" i="1"/>
  <c r="J247" i="1" s="1"/>
  <c r="H248" i="1"/>
  <c r="I248" i="1" s="1"/>
  <c r="H249" i="1"/>
  <c r="J249" i="1" s="1"/>
  <c r="H250" i="1"/>
  <c r="I250" i="1" s="1"/>
  <c r="H251" i="1"/>
  <c r="I251" i="1" s="1"/>
  <c r="H252" i="1"/>
  <c r="J252" i="1" s="1"/>
  <c r="H253" i="1"/>
  <c r="J253" i="1" s="1"/>
  <c r="H254" i="1"/>
  <c r="I254" i="1" s="1"/>
  <c r="H255" i="1"/>
  <c r="J255" i="1" s="1"/>
  <c r="H256" i="1"/>
  <c r="I256" i="1" s="1"/>
  <c r="H257" i="1"/>
  <c r="J257" i="1" s="1"/>
  <c r="H4" i="1"/>
  <c r="H5" i="1"/>
  <c r="H6" i="1"/>
  <c r="H7" i="1"/>
  <c r="H8" i="1"/>
  <c r="H9" i="1"/>
  <c r="H10" i="1"/>
  <c r="H11" i="1"/>
  <c r="H12" i="1"/>
  <c r="H3" i="1"/>
  <c r="I80" i="1" l="1"/>
  <c r="J120" i="1"/>
  <c r="J89" i="1"/>
  <c r="J4" i="2"/>
  <c r="I70" i="1"/>
  <c r="J96" i="1"/>
  <c r="I3" i="1"/>
  <c r="J3" i="1"/>
  <c r="J43" i="1"/>
  <c r="J217" i="1"/>
  <c r="J165" i="1"/>
  <c r="I151" i="1"/>
  <c r="J128" i="1"/>
  <c r="I104" i="1"/>
  <c r="J93" i="1"/>
  <c r="I255" i="1"/>
  <c r="J121" i="1"/>
  <c r="J109" i="1"/>
  <c r="J97" i="1"/>
  <c r="J115" i="1"/>
  <c r="J254" i="1"/>
  <c r="I240" i="1"/>
  <c r="J102" i="1"/>
  <c r="J107" i="1"/>
  <c r="I57" i="1"/>
  <c r="I36" i="1"/>
  <c r="I161" i="1"/>
  <c r="J69" i="1"/>
  <c r="J62" i="1"/>
  <c r="I252" i="1"/>
  <c r="J79" i="2"/>
  <c r="J86" i="2"/>
  <c r="J26" i="2"/>
  <c r="I4" i="2"/>
  <c r="J106" i="2"/>
  <c r="J103" i="2"/>
  <c r="I102" i="2"/>
  <c r="J99" i="2"/>
  <c r="I98" i="2"/>
  <c r="I92" i="2"/>
  <c r="J75" i="2"/>
  <c r="I76" i="2"/>
  <c r="I82" i="2"/>
  <c r="I78" i="2"/>
  <c r="I74" i="2"/>
  <c r="J71" i="2"/>
  <c r="J67" i="2"/>
  <c r="J63" i="2"/>
  <c r="J59" i="2"/>
  <c r="I253" i="1"/>
  <c r="I257" i="1"/>
  <c r="I249" i="1"/>
  <c r="I245" i="1"/>
  <c r="I244" i="1"/>
  <c r="J248" i="1"/>
  <c r="I247" i="1"/>
  <c r="J236" i="1"/>
  <c r="I241" i="1"/>
  <c r="I229" i="1"/>
  <c r="J232" i="1"/>
  <c r="J222" i="1"/>
  <c r="J221" i="1"/>
  <c r="J225" i="1"/>
  <c r="J220" i="1"/>
  <c r="J214" i="1"/>
  <c r="I215" i="1"/>
  <c r="I213" i="1"/>
  <c r="J216" i="1"/>
  <c r="I212" i="1"/>
  <c r="I54" i="2"/>
  <c r="I209" i="1"/>
  <c r="I208" i="1"/>
  <c r="I207" i="1"/>
  <c r="J204" i="1"/>
  <c r="I52" i="2"/>
  <c r="J200" i="1"/>
  <c r="J198" i="1"/>
  <c r="J197" i="1"/>
  <c r="J193" i="1"/>
  <c r="I191" i="1"/>
  <c r="J190" i="1"/>
  <c r="J188" i="1"/>
  <c r="I187" i="1"/>
  <c r="J50" i="2"/>
  <c r="J46" i="2"/>
  <c r="I42" i="2"/>
  <c r="I183" i="1"/>
  <c r="J181" i="1"/>
  <c r="J180" i="1"/>
  <c r="I177" i="1"/>
  <c r="J173" i="1"/>
  <c r="I171" i="1"/>
  <c r="I167" i="1"/>
  <c r="J164" i="1"/>
  <c r="I159" i="1"/>
  <c r="I155" i="1"/>
  <c r="J157" i="1"/>
  <c r="J156" i="1"/>
  <c r="I38" i="2"/>
  <c r="J39" i="2"/>
  <c r="I34" i="2"/>
  <c r="J35" i="2"/>
  <c r="J149" i="1"/>
  <c r="I148" i="1"/>
  <c r="I144" i="1"/>
  <c r="J145" i="1"/>
  <c r="J141" i="1"/>
  <c r="J142" i="1"/>
  <c r="J139" i="1"/>
  <c r="I136" i="1"/>
  <c r="J137" i="1"/>
  <c r="J134" i="1"/>
  <c r="J131" i="1"/>
  <c r="J129" i="1"/>
  <c r="J126" i="1"/>
  <c r="J125" i="1"/>
  <c r="J123" i="1"/>
  <c r="J118" i="1"/>
  <c r="J117" i="1"/>
  <c r="J113" i="1"/>
  <c r="J112" i="1"/>
  <c r="J110" i="1"/>
  <c r="J105" i="1"/>
  <c r="J101" i="1"/>
  <c r="J99" i="1"/>
  <c r="J94" i="1"/>
  <c r="I28" i="2"/>
  <c r="I44" i="2"/>
  <c r="J30" i="2"/>
  <c r="J43" i="2"/>
  <c r="J47" i="2"/>
  <c r="I60" i="2"/>
  <c r="J90" i="2"/>
  <c r="J94" i="2"/>
  <c r="I66" i="2"/>
  <c r="I36" i="2"/>
  <c r="I58" i="2"/>
  <c r="I62" i="2"/>
  <c r="J70" i="2"/>
  <c r="J83" i="2"/>
  <c r="J87" i="2"/>
  <c r="I100" i="2"/>
  <c r="J31" i="2"/>
  <c r="J95" i="2"/>
  <c r="I84" i="2"/>
  <c r="J91" i="2"/>
  <c r="J51" i="2"/>
  <c r="J55" i="2"/>
  <c r="I68" i="2"/>
  <c r="J23" i="2"/>
  <c r="J27" i="2"/>
  <c r="J88" i="1"/>
  <c r="J91" i="1"/>
  <c r="J83" i="1"/>
  <c r="J86" i="1"/>
  <c r="J85" i="1"/>
  <c r="J81" i="1"/>
  <c r="J73" i="1"/>
  <c r="J77" i="1"/>
  <c r="J67" i="1"/>
  <c r="I72" i="1"/>
  <c r="I64" i="1"/>
  <c r="I65" i="1"/>
  <c r="J60" i="1"/>
  <c r="J59" i="1"/>
  <c r="I54" i="1"/>
  <c r="J46" i="1"/>
  <c r="J44" i="1"/>
  <c r="J49" i="1"/>
  <c r="I237" i="1"/>
  <c r="I233" i="1"/>
  <c r="I205" i="1"/>
  <c r="I201" i="1"/>
  <c r="I184" i="1"/>
  <c r="J174" i="1"/>
  <c r="I168" i="1"/>
  <c r="J158" i="1"/>
  <c r="I152" i="1"/>
  <c r="I135" i="1"/>
  <c r="I132" i="1"/>
  <c r="I119" i="1"/>
  <c r="I116" i="1"/>
  <c r="I103" i="1"/>
  <c r="I100" i="1"/>
  <c r="I87" i="1"/>
  <c r="I84" i="1"/>
  <c r="I71" i="1"/>
  <c r="I68" i="1"/>
  <c r="I51" i="1"/>
  <c r="I47" i="1"/>
  <c r="J246" i="1"/>
  <c r="I239" i="1"/>
  <c r="J189" i="1"/>
  <c r="J176" i="1"/>
  <c r="J160" i="1"/>
  <c r="J147" i="1"/>
  <c r="J140" i="1"/>
  <c r="J124" i="1"/>
  <c r="J108" i="1"/>
  <c r="J92" i="1"/>
  <c r="J76" i="1"/>
  <c r="J256" i="1"/>
  <c r="J228" i="1"/>
  <c r="J224" i="1"/>
  <c r="J196" i="1"/>
  <c r="J192" i="1"/>
  <c r="J185" i="1"/>
  <c r="J182" i="1"/>
  <c r="J179" i="1"/>
  <c r="J169" i="1"/>
  <c r="J166" i="1"/>
  <c r="J163" i="1"/>
  <c r="J153" i="1"/>
  <c r="J150" i="1"/>
  <c r="I143" i="1"/>
  <c r="I127" i="1"/>
  <c r="I111" i="1"/>
  <c r="I95" i="1"/>
  <c r="I79" i="1"/>
  <c r="I63" i="1"/>
  <c r="J56" i="1"/>
  <c r="J52" i="1"/>
  <c r="J238" i="1"/>
  <c r="I231" i="1"/>
  <c r="J206" i="1"/>
  <c r="I199" i="1"/>
  <c r="J172" i="1"/>
  <c r="J133" i="1"/>
  <c r="I175" i="1"/>
  <c r="J78" i="1"/>
  <c r="J75" i="1"/>
  <c r="I55" i="1"/>
  <c r="J48" i="1"/>
  <c r="J230" i="1"/>
  <c r="I223" i="1"/>
  <c r="J41" i="1"/>
  <c r="I35" i="1"/>
  <c r="J38" i="1"/>
  <c r="J33" i="1"/>
  <c r="J40" i="1"/>
  <c r="I39" i="1"/>
  <c r="J25" i="1"/>
  <c r="I30" i="1"/>
  <c r="J27" i="1"/>
  <c r="J32" i="1"/>
  <c r="J28" i="1"/>
  <c r="I31" i="1"/>
  <c r="J24" i="1"/>
  <c r="J15" i="2"/>
  <c r="J7" i="2"/>
  <c r="I22" i="2"/>
  <c r="I14" i="2"/>
  <c r="J18" i="2"/>
  <c r="J19" i="2"/>
  <c r="I20" i="2"/>
  <c r="I10" i="2"/>
  <c r="I6" i="2"/>
  <c r="J11" i="2"/>
  <c r="J3" i="2"/>
  <c r="I12" i="2"/>
  <c r="I77" i="2"/>
  <c r="I93" i="2"/>
  <c r="J5" i="2"/>
  <c r="I8" i="2"/>
  <c r="J13" i="2"/>
  <c r="I16" i="2"/>
  <c r="J21" i="2"/>
  <c r="I24" i="2"/>
  <c r="J29" i="2"/>
  <c r="I32" i="2"/>
  <c r="J37" i="2"/>
  <c r="I40" i="2"/>
  <c r="J45" i="2"/>
  <c r="I48" i="2"/>
  <c r="J53" i="2"/>
  <c r="I56" i="2"/>
  <c r="J61" i="2"/>
  <c r="I64" i="2"/>
  <c r="J69" i="2"/>
  <c r="I72" i="2"/>
  <c r="I80" i="2"/>
  <c r="J85" i="2"/>
  <c r="I88" i="2"/>
  <c r="I96" i="2"/>
  <c r="J101" i="2"/>
  <c r="I104" i="2"/>
  <c r="I107" i="2"/>
  <c r="I9" i="2"/>
  <c r="I17" i="2"/>
  <c r="I25" i="2"/>
  <c r="I33" i="2"/>
  <c r="I41" i="2"/>
  <c r="I49" i="2"/>
  <c r="I57" i="2"/>
  <c r="I65" i="2"/>
  <c r="I73" i="2"/>
  <c r="I81" i="2"/>
  <c r="I89" i="2"/>
  <c r="I97" i="2"/>
  <c r="I105" i="2"/>
  <c r="I14" i="1"/>
  <c r="J14" i="1"/>
  <c r="J19" i="1"/>
  <c r="I16" i="1"/>
  <c r="J20" i="1"/>
  <c r="I19" i="1"/>
  <c r="J17" i="1"/>
  <c r="I23" i="1"/>
  <c r="I15" i="1"/>
  <c r="J251" i="1"/>
  <c r="J243" i="1"/>
  <c r="J235" i="1"/>
  <c r="J227" i="1"/>
  <c r="J219" i="1"/>
  <c r="J211" i="1"/>
  <c r="J203" i="1"/>
  <c r="J195" i="1"/>
  <c r="J61" i="1"/>
  <c r="J53" i="1"/>
  <c r="J45" i="1"/>
  <c r="J37" i="1"/>
  <c r="J29" i="1"/>
  <c r="J21" i="1"/>
  <c r="J13" i="1"/>
  <c r="J250" i="1"/>
  <c r="J242" i="1"/>
  <c r="J234" i="1"/>
  <c r="J226" i="1"/>
  <c r="J218" i="1"/>
  <c r="J210" i="1"/>
  <c r="J202" i="1"/>
  <c r="J194" i="1"/>
  <c r="J186" i="1"/>
  <c r="J178" i="1"/>
  <c r="J170" i="1"/>
  <c r="J162" i="1"/>
  <c r="J154" i="1"/>
  <c r="J146" i="1"/>
  <c r="J138" i="1"/>
  <c r="J130" i="1"/>
  <c r="J122" i="1"/>
  <c r="J114" i="1"/>
  <c r="J106" i="1"/>
  <c r="J98" i="1"/>
  <c r="J90" i="1"/>
  <c r="J82" i="1"/>
  <c r="J74" i="1"/>
  <c r="J66" i="1"/>
  <c r="J58" i="1"/>
  <c r="J50" i="1"/>
  <c r="J42" i="1"/>
  <c r="J34" i="1"/>
  <c r="J26" i="1"/>
  <c r="J18" i="1"/>
  <c r="J9" i="1"/>
  <c r="J8" i="1"/>
  <c r="J10" i="1"/>
  <c r="I10" i="1"/>
  <c r="J11" i="1"/>
  <c r="I11" i="1"/>
  <c r="J5" i="1"/>
  <c r="I5" i="1"/>
  <c r="J4" i="1"/>
  <c r="I4" i="1"/>
  <c r="I7" i="1"/>
  <c r="J7" i="1"/>
  <c r="J12" i="1"/>
  <c r="I12" i="1"/>
  <c r="I6" i="1"/>
  <c r="J6" i="1"/>
  <c r="I9" i="1"/>
  <c r="I8" i="1"/>
</calcChain>
</file>

<file path=xl/sharedStrings.xml><?xml version="1.0" encoding="utf-8"?>
<sst xmlns="http://schemas.openxmlformats.org/spreadsheetml/2006/main" count="40" uniqueCount="14">
  <si>
    <t>kWh</t>
  </si>
  <si>
    <t>Date</t>
  </si>
  <si>
    <t>Start</t>
  </si>
  <si>
    <t>End</t>
  </si>
  <si>
    <t>Number of Hours</t>
  </si>
  <si>
    <t>Buy-through Price kWh</t>
  </si>
  <si>
    <t>[Actual kWh – (firm kVA x hours curtailed)]</t>
  </si>
  <si>
    <t>Calculation</t>
  </si>
  <si>
    <t>Incremental Buy-Through price*kWh</t>
  </si>
  <si>
    <t>Contract kVA</t>
  </si>
  <si>
    <t>Peak kVA</t>
  </si>
  <si>
    <t>Non-Compliance kVA</t>
  </si>
  <si>
    <t>Non-Compliance Penalty Rate</t>
  </si>
  <si>
    <t>Non-Compliance Penalty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</si>
</sst>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00"/>
    <numFmt numFmtId="165" formatCode="&quot;$&quot;#,##0.00"/>
    <numFmt numFmtId="166" formatCode="_(* #,##0_);_(* \(#,##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46">
    <xf numFmtId="0" fontId="0" fillId="0" borderId="0" xfId="0"/>
    <xf numFmtId="43" fontId="1" fillId="0" borderId="1" xfId="1" applyFill="1" applyBorder="1" applyAlignment="1">
      <alignment horizontal="center" vertical="center"/>
    </xf>
    <xf numFmtId="14" fontId="1" fillId="0" borderId="1" xfId="4" applyNumberFormat="1" applyFill="1" applyBorder="1" applyAlignment="1">
      <alignment horizontal="center" vertical="center"/>
    </xf>
    <xf numFmtId="20" fontId="1" fillId="0" borderId="1" xfId="4" applyNumberFormat="1" applyFill="1" applyBorder="1" applyAlignment="1">
      <alignment horizontal="center" vertical="center"/>
    </xf>
    <xf numFmtId="2" fontId="1" fillId="0" borderId="1" xfId="4" applyNumberFormat="1" applyFill="1" applyBorder="1" applyAlignment="1">
      <alignment horizontal="center" vertical="center"/>
    </xf>
    <xf numFmtId="164" fontId="1" fillId="0" borderId="1" xfId="2" applyNumberFormat="1" applyFill="1" applyBorder="1" applyAlignment="1">
      <alignment horizontal="center" vertical="center"/>
    </xf>
    <xf numFmtId="165" fontId="1" fillId="0" borderId="1" xfId="2" applyNumberFormat="1" applyFill="1" applyBorder="1" applyAlignment="1">
      <alignment horizontal="center" vertical="center"/>
    </xf>
    <xf numFmtId="43" fontId="1" fillId="0" borderId="2" xfId="1" applyFill="1" applyBorder="1" applyAlignment="1">
      <alignment horizontal="center" vertical="center"/>
    </xf>
    <xf numFmtId="14" fontId="1" fillId="0" borderId="2" xfId="4" applyNumberFormat="1" applyFill="1" applyBorder="1" applyAlignment="1">
      <alignment horizontal="center" vertical="center"/>
    </xf>
    <xf numFmtId="20" fontId="1" fillId="0" borderId="2" xfId="4" applyNumberFormat="1" applyFill="1" applyBorder="1" applyAlignment="1">
      <alignment horizontal="center" vertical="center"/>
    </xf>
    <xf numFmtId="2" fontId="1" fillId="0" borderId="2" xfId="4" applyNumberFormat="1" applyFill="1" applyBorder="1" applyAlignment="1">
      <alignment horizontal="center" vertical="center"/>
    </xf>
    <xf numFmtId="164" fontId="1" fillId="0" borderId="2" xfId="2" applyNumberFormat="1" applyFill="1" applyBorder="1" applyAlignment="1">
      <alignment horizontal="center" vertical="center"/>
    </xf>
    <xf numFmtId="165" fontId="1" fillId="0" borderId="2" xfId="2" applyNumberForma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4" fillId="0" borderId="5" xfId="3" applyFont="1" applyFill="1" applyBorder="1" applyAlignment="1">
      <alignment horizontal="center" vertical="center"/>
    </xf>
    <xf numFmtId="44" fontId="1" fillId="0" borderId="1" xfId="2" applyFill="1" applyBorder="1" applyAlignment="1">
      <alignment horizontal="center" vertical="center"/>
    </xf>
    <xf numFmtId="166" fontId="1" fillId="0" borderId="1" xfId="1" applyNumberFormat="1" applyFill="1" applyBorder="1" applyAlignment="1">
      <alignment horizontal="center" vertical="center"/>
    </xf>
    <xf numFmtId="44" fontId="1" fillId="0" borderId="2" xfId="2" applyFill="1" applyBorder="1" applyAlignment="1">
      <alignment horizontal="center" vertical="center"/>
    </xf>
    <xf numFmtId="43" fontId="1" fillId="0" borderId="6" xfId="1" applyFill="1" applyBorder="1" applyAlignment="1">
      <alignment horizontal="center" vertical="center"/>
    </xf>
    <xf numFmtId="165" fontId="1" fillId="0" borderId="7" xfId="2" applyNumberFormat="1" applyFill="1" applyBorder="1" applyAlignment="1">
      <alignment horizontal="center" vertical="center"/>
    </xf>
    <xf numFmtId="43" fontId="1" fillId="0" borderId="8" xfId="1" applyFill="1" applyBorder="1" applyAlignment="1">
      <alignment horizontal="center" vertical="center"/>
    </xf>
    <xf numFmtId="165" fontId="1" fillId="0" borderId="9" xfId="2" applyNumberFormat="1" applyFill="1" applyBorder="1" applyAlignment="1">
      <alignment horizontal="center" vertical="center"/>
    </xf>
    <xf numFmtId="43" fontId="1" fillId="0" borderId="10" xfId="1" applyFill="1" applyBorder="1" applyAlignment="1">
      <alignment horizontal="center" vertical="center"/>
    </xf>
    <xf numFmtId="43" fontId="1" fillId="0" borderId="11" xfId="1" applyFill="1" applyBorder="1" applyAlignment="1">
      <alignment horizontal="center" vertical="center"/>
    </xf>
    <xf numFmtId="14" fontId="1" fillId="0" borderId="11" xfId="4" applyNumberFormat="1" applyFill="1" applyBorder="1" applyAlignment="1">
      <alignment horizontal="center" vertical="center"/>
    </xf>
    <xf numFmtId="20" fontId="1" fillId="0" borderId="11" xfId="4" applyNumberFormat="1" applyFill="1" applyBorder="1" applyAlignment="1">
      <alignment horizontal="center" vertical="center"/>
    </xf>
    <xf numFmtId="2" fontId="1" fillId="0" borderId="11" xfId="4" applyNumberFormat="1" applyFill="1" applyBorder="1" applyAlignment="1">
      <alignment horizontal="center" vertical="center"/>
    </xf>
    <xf numFmtId="44" fontId="1" fillId="0" borderId="11" xfId="2" applyFill="1" applyBorder="1" applyAlignment="1">
      <alignment horizontal="center" vertical="center"/>
    </xf>
    <xf numFmtId="165" fontId="1" fillId="0" borderId="11" xfId="2" applyNumberFormat="1" applyFill="1" applyBorder="1" applyAlignment="1">
      <alignment horizontal="center" vertical="center"/>
    </xf>
    <xf numFmtId="165" fontId="1" fillId="0" borderId="12" xfId="2" applyNumberForma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4" fontId="1" fillId="0" borderId="11" xfId="2" applyNumberFormat="1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1" fillId="0" borderId="2" xfId="1" applyNumberForma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166" fontId="1" fillId="0" borderId="11" xfId="1" applyNumberFormat="1" applyFill="1" applyBorder="1" applyAlignment="1">
      <alignment horizontal="center" vertical="center"/>
    </xf>
    <xf numFmtId="43" fontId="1" fillId="0" borderId="13" xfId="1" applyFill="1" applyBorder="1" applyAlignment="1">
      <alignment horizontal="center" vertical="center"/>
    </xf>
    <xf numFmtId="43" fontId="1" fillId="0" borderId="14" xfId="1" applyFill="1" applyBorder="1" applyAlignment="1">
      <alignment horizontal="center" vertical="center"/>
    </xf>
    <xf numFmtId="20" fontId="1" fillId="0" borderId="14" xfId="4" applyNumberFormat="1" applyFill="1" applyBorder="1" applyAlignment="1">
      <alignment horizontal="center" vertical="center"/>
    </xf>
    <xf numFmtId="2" fontId="1" fillId="0" borderId="14" xfId="4" applyNumberFormat="1" applyFill="1" applyBorder="1" applyAlignment="1">
      <alignment horizontal="center" vertical="center"/>
    </xf>
    <xf numFmtId="44" fontId="1" fillId="0" borderId="14" xfId="2" applyFill="1" applyBorder="1" applyAlignment="1">
      <alignment horizontal="center" vertical="center"/>
    </xf>
    <xf numFmtId="14" fontId="1" fillId="0" borderId="14" xfId="4" applyNumberFormat="1" applyFill="1" applyBorder="1" applyAlignment="1">
      <alignment horizontal="center" vertical="center"/>
    </xf>
  </cellXfs>
  <cellStyles count="5">
    <cellStyle name="20% - Accent3" xfId="4" builtinId="38"/>
    <cellStyle name="Accent3" xfId="3" builtinId="37"/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A6B2F-2B22-4300-902B-6675FA63A66B}">
  <sheetPr>
    <pageSetUpPr fitToPage="1"/>
  </sheetPr>
  <dimension ref="A1:J387"/>
  <sheetViews>
    <sheetView tabSelected="1" zoomScaleNormal="100" workbookViewId="0"/>
  </sheetViews>
  <sheetFormatPr defaultRowHeight="15" x14ac:dyDescent="0.25"/>
  <cols>
    <col min="1" max="1" width="12.5703125" bestFit="1" customWidth="1"/>
    <col min="2" max="2" width="13.28515625" bestFit="1" customWidth="1"/>
    <col min="3" max="3" width="10.42578125" bestFit="1" customWidth="1"/>
    <col min="4" max="4" width="5.28515625" bestFit="1" customWidth="1"/>
    <col min="5" max="5" width="5.5703125" bestFit="1" customWidth="1"/>
    <col min="6" max="6" width="16.5703125" bestFit="1" customWidth="1"/>
    <col min="7" max="7" width="21.85546875" bestFit="1" customWidth="1"/>
    <col min="8" max="8" width="39.42578125" bestFit="1" customWidth="1"/>
    <col min="9" max="9" width="11.28515625" bestFit="1" customWidth="1"/>
    <col min="10" max="10" width="34.42578125" bestFit="1" customWidth="1"/>
  </cols>
  <sheetData>
    <row r="1" spans="1:10" ht="6.75" customHeight="1" thickBot="1" x14ac:dyDescent="0.3"/>
    <row r="2" spans="1:10" ht="31.5" customHeight="1" thickBot="1" x14ac:dyDescent="0.3">
      <c r="A2" s="13" t="s">
        <v>9</v>
      </c>
      <c r="B2" s="14" t="s">
        <v>0</v>
      </c>
      <c r="C2" s="14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H2" s="14" t="s">
        <v>6</v>
      </c>
      <c r="I2" s="14" t="s">
        <v>7</v>
      </c>
      <c r="J2" s="15" t="s">
        <v>8</v>
      </c>
    </row>
    <row r="3" spans="1:10" x14ac:dyDescent="0.25">
      <c r="A3" s="19">
        <v>3500</v>
      </c>
      <c r="B3" s="7">
        <v>25108.799999999999</v>
      </c>
      <c r="C3" s="8">
        <v>44572</v>
      </c>
      <c r="D3" s="9">
        <v>0.375</v>
      </c>
      <c r="E3" s="9">
        <v>0.70833333333333337</v>
      </c>
      <c r="F3" s="10">
        <v>8</v>
      </c>
      <c r="G3" s="11">
        <v>2.2500000000000003E-2</v>
      </c>
      <c r="H3" s="7">
        <f>(B3-(A3*F3))</f>
        <v>-2891.2000000000007</v>
      </c>
      <c r="I3" s="12">
        <f>ROUND((H3)*G3,2)</f>
        <v>-65.05</v>
      </c>
      <c r="J3" s="20">
        <f>IF(((H3)*G3)&gt;0,((H3)*G3),0)</f>
        <v>0</v>
      </c>
    </row>
    <row r="4" spans="1:10" x14ac:dyDescent="0.25">
      <c r="A4" s="21">
        <v>3500</v>
      </c>
      <c r="B4" s="1">
        <v>66117.119999999995</v>
      </c>
      <c r="C4" s="2">
        <v>44574</v>
      </c>
      <c r="D4" s="3">
        <v>0.375</v>
      </c>
      <c r="E4" s="3">
        <v>0.70833333333333337</v>
      </c>
      <c r="F4" s="4">
        <v>8</v>
      </c>
      <c r="G4" s="5">
        <v>2.7960000000000002E-2</v>
      </c>
      <c r="H4" s="1">
        <f t="shared" ref="H4:H12" si="0">(B4-(A4*F4))</f>
        <v>38117.119999999995</v>
      </c>
      <c r="I4" s="6">
        <f t="shared" ref="I4:I12" si="1">ROUND((H4)*G4,2)</f>
        <v>1065.75</v>
      </c>
      <c r="J4" s="22">
        <f t="shared" ref="J4:J12" si="2">IF(((H4)*G4)&gt;0,((H4)*G4),0)</f>
        <v>1065.7546752000001</v>
      </c>
    </row>
    <row r="5" spans="1:10" x14ac:dyDescent="0.25">
      <c r="A5" s="21">
        <v>3500</v>
      </c>
      <c r="B5" s="1">
        <v>65801.279999999999</v>
      </c>
      <c r="C5" s="2">
        <v>44575</v>
      </c>
      <c r="D5" s="3">
        <v>0.375</v>
      </c>
      <c r="E5" s="3">
        <v>0.70833333333333337</v>
      </c>
      <c r="F5" s="4">
        <v>8</v>
      </c>
      <c r="G5" s="5">
        <v>3.0119999999999997E-2</v>
      </c>
      <c r="H5" s="1">
        <f t="shared" si="0"/>
        <v>37801.279999999999</v>
      </c>
      <c r="I5" s="6">
        <f t="shared" si="1"/>
        <v>1138.57</v>
      </c>
      <c r="J5" s="22">
        <f t="shared" si="2"/>
        <v>1138.5745535999999</v>
      </c>
    </row>
    <row r="6" spans="1:10" x14ac:dyDescent="0.25">
      <c r="A6" s="21">
        <v>3500</v>
      </c>
      <c r="B6" s="1">
        <v>66463.679999999993</v>
      </c>
      <c r="C6" s="2">
        <v>44580</v>
      </c>
      <c r="D6" s="3">
        <v>0.375</v>
      </c>
      <c r="E6" s="3">
        <v>0.70833333333333337</v>
      </c>
      <c r="F6" s="4">
        <v>8</v>
      </c>
      <c r="G6" s="5">
        <v>2.6700000000000012E-2</v>
      </c>
      <c r="H6" s="1">
        <f t="shared" si="0"/>
        <v>38463.679999999993</v>
      </c>
      <c r="I6" s="6">
        <f t="shared" si="1"/>
        <v>1026.98</v>
      </c>
      <c r="J6" s="22">
        <f t="shared" si="2"/>
        <v>1026.9802560000003</v>
      </c>
    </row>
    <row r="7" spans="1:10" x14ac:dyDescent="0.25">
      <c r="A7" s="21">
        <v>3500</v>
      </c>
      <c r="B7" s="1">
        <v>25075.200000000001</v>
      </c>
      <c r="C7" s="2">
        <v>44581</v>
      </c>
      <c r="D7" s="3">
        <v>0.375</v>
      </c>
      <c r="E7" s="3">
        <v>0.70833333333333337</v>
      </c>
      <c r="F7" s="4">
        <v>8</v>
      </c>
      <c r="G7" s="5">
        <v>2.982000000000001E-2</v>
      </c>
      <c r="H7" s="1">
        <f t="shared" si="0"/>
        <v>-2924.7999999999993</v>
      </c>
      <c r="I7" s="6">
        <f t="shared" si="1"/>
        <v>-87.22</v>
      </c>
      <c r="J7" s="22">
        <f t="shared" si="2"/>
        <v>0</v>
      </c>
    </row>
    <row r="8" spans="1:10" x14ac:dyDescent="0.25">
      <c r="A8" s="21">
        <v>3500</v>
      </c>
      <c r="B8" s="1">
        <v>65637.119999999995</v>
      </c>
      <c r="C8" s="2">
        <v>44586</v>
      </c>
      <c r="D8" s="3">
        <v>0.375</v>
      </c>
      <c r="E8" s="3">
        <v>0.70833333333333337</v>
      </c>
      <c r="F8" s="4">
        <v>8</v>
      </c>
      <c r="G8" s="5">
        <v>2.2619999999999998E-2</v>
      </c>
      <c r="H8" s="1">
        <f t="shared" si="0"/>
        <v>37637.119999999995</v>
      </c>
      <c r="I8" s="6">
        <f t="shared" si="1"/>
        <v>851.35</v>
      </c>
      <c r="J8" s="22">
        <f t="shared" si="2"/>
        <v>851.3516543999998</v>
      </c>
    </row>
    <row r="9" spans="1:10" x14ac:dyDescent="0.25">
      <c r="A9" s="21">
        <v>3500</v>
      </c>
      <c r="B9" s="1">
        <v>65860.800000000003</v>
      </c>
      <c r="C9" s="2">
        <v>44587</v>
      </c>
      <c r="D9" s="3">
        <v>0.375</v>
      </c>
      <c r="E9" s="3">
        <v>0.70833333333333337</v>
      </c>
      <c r="F9" s="4">
        <v>8</v>
      </c>
      <c r="G9" s="5">
        <v>2.2860000000000009E-2</v>
      </c>
      <c r="H9" s="1">
        <f t="shared" si="0"/>
        <v>37860.800000000003</v>
      </c>
      <c r="I9" s="6">
        <f t="shared" si="1"/>
        <v>865.5</v>
      </c>
      <c r="J9" s="22">
        <f t="shared" si="2"/>
        <v>865.49788800000044</v>
      </c>
    </row>
    <row r="10" spans="1:10" x14ac:dyDescent="0.25">
      <c r="A10" s="21">
        <v>3500</v>
      </c>
      <c r="B10" s="1">
        <v>25097.279999999999</v>
      </c>
      <c r="C10" s="2">
        <v>44588</v>
      </c>
      <c r="D10" s="3">
        <v>0.375</v>
      </c>
      <c r="E10" s="3">
        <v>0.70833333333333337</v>
      </c>
      <c r="F10" s="4">
        <v>8</v>
      </c>
      <c r="G10" s="5">
        <v>2.5380000000000003E-2</v>
      </c>
      <c r="H10" s="1">
        <f t="shared" si="0"/>
        <v>-2902.7200000000012</v>
      </c>
      <c r="I10" s="6">
        <f t="shared" si="1"/>
        <v>-73.67</v>
      </c>
      <c r="J10" s="22">
        <f t="shared" si="2"/>
        <v>0</v>
      </c>
    </row>
    <row r="11" spans="1:10" x14ac:dyDescent="0.25">
      <c r="A11" s="21">
        <v>3500</v>
      </c>
      <c r="B11" s="1">
        <v>50844.480000000003</v>
      </c>
      <c r="C11" s="2">
        <v>44589</v>
      </c>
      <c r="D11" s="3">
        <v>0.375</v>
      </c>
      <c r="E11" s="3">
        <v>0.70833333333333337</v>
      </c>
      <c r="F11" s="4">
        <v>8</v>
      </c>
      <c r="G11" s="5">
        <v>2.6340000000000006E-2</v>
      </c>
      <c r="H11" s="1">
        <f t="shared" si="0"/>
        <v>22844.480000000003</v>
      </c>
      <c r="I11" s="6">
        <f t="shared" si="1"/>
        <v>601.72</v>
      </c>
      <c r="J11" s="22">
        <f t="shared" si="2"/>
        <v>601.72360320000018</v>
      </c>
    </row>
    <row r="12" spans="1:10" x14ac:dyDescent="0.25">
      <c r="A12" s="21">
        <v>3500</v>
      </c>
      <c r="B12" s="1">
        <v>66049.919999999998</v>
      </c>
      <c r="C12" s="2">
        <v>44592</v>
      </c>
      <c r="D12" s="3">
        <v>0.375</v>
      </c>
      <c r="E12" s="3">
        <v>0.70833333333333337</v>
      </c>
      <c r="F12" s="4">
        <v>8</v>
      </c>
      <c r="G12" s="5">
        <v>4.049999999999998E-2</v>
      </c>
      <c r="H12" s="1">
        <f t="shared" si="0"/>
        <v>38049.919999999998</v>
      </c>
      <c r="I12" s="6">
        <f t="shared" si="1"/>
        <v>1541.02</v>
      </c>
      <c r="J12" s="22">
        <f t="shared" si="2"/>
        <v>1541.0217599999992</v>
      </c>
    </row>
    <row r="13" spans="1:10" x14ac:dyDescent="0.25">
      <c r="A13" s="21">
        <v>3000</v>
      </c>
      <c r="B13" s="1">
        <v>59552.4</v>
      </c>
      <c r="C13" s="2">
        <v>44572</v>
      </c>
      <c r="D13" s="3">
        <v>0.375</v>
      </c>
      <c r="E13" s="3">
        <v>0.70833333333333337</v>
      </c>
      <c r="F13" s="4">
        <v>8</v>
      </c>
      <c r="G13" s="5">
        <v>2.2070000000000003E-2</v>
      </c>
      <c r="H13" s="1">
        <f t="shared" ref="H13:H76" si="3">(B13-(A13*F13))</f>
        <v>35552.400000000001</v>
      </c>
      <c r="I13" s="6">
        <f t="shared" ref="I13:I76" si="4">ROUND((H13)*G13,2)</f>
        <v>784.64</v>
      </c>
      <c r="J13" s="22">
        <f t="shared" ref="J13:J76" si="5">IF(((H13)*G13)&gt;0,((H13)*G13),0)</f>
        <v>784.64146800000015</v>
      </c>
    </row>
    <row r="14" spans="1:10" x14ac:dyDescent="0.25">
      <c r="A14" s="21">
        <v>3000</v>
      </c>
      <c r="B14" s="1">
        <v>60211.199999999997</v>
      </c>
      <c r="C14" s="2">
        <v>44574</v>
      </c>
      <c r="D14" s="3">
        <v>0.375</v>
      </c>
      <c r="E14" s="3">
        <v>0.70833333333333337</v>
      </c>
      <c r="F14" s="4">
        <v>8</v>
      </c>
      <c r="G14" s="5">
        <v>2.7530000000000002E-2</v>
      </c>
      <c r="H14" s="1">
        <f t="shared" si="3"/>
        <v>36211.199999999997</v>
      </c>
      <c r="I14" s="6">
        <f t="shared" si="4"/>
        <v>996.89</v>
      </c>
      <c r="J14" s="22">
        <f t="shared" si="5"/>
        <v>996.89433599999995</v>
      </c>
    </row>
    <row r="15" spans="1:10" x14ac:dyDescent="0.25">
      <c r="A15" s="21">
        <v>3000</v>
      </c>
      <c r="B15" s="1">
        <v>60802.8</v>
      </c>
      <c r="C15" s="2">
        <v>44575</v>
      </c>
      <c r="D15" s="3">
        <v>0.375</v>
      </c>
      <c r="E15" s="3">
        <v>0.70833333333333337</v>
      </c>
      <c r="F15" s="4">
        <v>8</v>
      </c>
      <c r="G15" s="5">
        <v>2.9689999999999998E-2</v>
      </c>
      <c r="H15" s="1">
        <f t="shared" si="3"/>
        <v>36802.800000000003</v>
      </c>
      <c r="I15" s="6">
        <f t="shared" si="4"/>
        <v>1092.68</v>
      </c>
      <c r="J15" s="22">
        <f t="shared" si="5"/>
        <v>1092.6751320000001</v>
      </c>
    </row>
    <row r="16" spans="1:10" x14ac:dyDescent="0.25">
      <c r="A16" s="21">
        <v>3000</v>
      </c>
      <c r="B16" s="1">
        <v>62642.400000000001</v>
      </c>
      <c r="C16" s="2">
        <v>44580</v>
      </c>
      <c r="D16" s="3">
        <v>0.375</v>
      </c>
      <c r="E16" s="3">
        <v>0.70833333333333337</v>
      </c>
      <c r="F16" s="4">
        <v>8</v>
      </c>
      <c r="G16" s="5">
        <v>2.6270000000000012E-2</v>
      </c>
      <c r="H16" s="1">
        <f t="shared" si="3"/>
        <v>38642.400000000001</v>
      </c>
      <c r="I16" s="6">
        <f t="shared" si="4"/>
        <v>1015.14</v>
      </c>
      <c r="J16" s="22">
        <f t="shared" si="5"/>
        <v>1015.1358480000005</v>
      </c>
    </row>
    <row r="17" spans="1:10" x14ac:dyDescent="0.25">
      <c r="A17" s="21">
        <v>3000</v>
      </c>
      <c r="B17" s="1">
        <v>64101.599999999999</v>
      </c>
      <c r="C17" s="2">
        <v>44581</v>
      </c>
      <c r="D17" s="3">
        <v>0.375</v>
      </c>
      <c r="E17" s="3">
        <v>0.70833333333333337</v>
      </c>
      <c r="F17" s="4">
        <v>8</v>
      </c>
      <c r="G17" s="5">
        <v>2.939000000000001E-2</v>
      </c>
      <c r="H17" s="1">
        <f t="shared" si="3"/>
        <v>40101.599999999999</v>
      </c>
      <c r="I17" s="6">
        <f t="shared" si="4"/>
        <v>1178.5899999999999</v>
      </c>
      <c r="J17" s="22">
        <f t="shared" si="5"/>
        <v>1178.5860240000004</v>
      </c>
    </row>
    <row r="18" spans="1:10" x14ac:dyDescent="0.25">
      <c r="A18" s="21">
        <v>3000</v>
      </c>
      <c r="B18" s="1">
        <v>63324</v>
      </c>
      <c r="C18" s="2">
        <v>44586</v>
      </c>
      <c r="D18" s="3">
        <v>0.375</v>
      </c>
      <c r="E18" s="3">
        <v>0.70833333333333337</v>
      </c>
      <c r="F18" s="4">
        <v>8</v>
      </c>
      <c r="G18" s="5">
        <v>2.3219999999999998E-2</v>
      </c>
      <c r="H18" s="1">
        <f t="shared" si="3"/>
        <v>39324</v>
      </c>
      <c r="I18" s="6">
        <f t="shared" si="4"/>
        <v>913.1</v>
      </c>
      <c r="J18" s="22">
        <f t="shared" si="5"/>
        <v>913.10327999999993</v>
      </c>
    </row>
    <row r="19" spans="1:10" x14ac:dyDescent="0.25">
      <c r="A19" s="21">
        <v>3000</v>
      </c>
      <c r="B19" s="1">
        <v>62978.400000000001</v>
      </c>
      <c r="C19" s="2">
        <v>44587</v>
      </c>
      <c r="D19" s="3">
        <v>0.375</v>
      </c>
      <c r="E19" s="3">
        <v>0.70833333333333337</v>
      </c>
      <c r="F19" s="4">
        <v>8</v>
      </c>
      <c r="G19" s="5">
        <v>2.3460000000000009E-2</v>
      </c>
      <c r="H19" s="1">
        <f t="shared" si="3"/>
        <v>38978.400000000001</v>
      </c>
      <c r="I19" s="6">
        <f t="shared" si="4"/>
        <v>914.43</v>
      </c>
      <c r="J19" s="22">
        <f t="shared" si="5"/>
        <v>914.43326400000035</v>
      </c>
    </row>
    <row r="20" spans="1:10" x14ac:dyDescent="0.25">
      <c r="A20" s="21">
        <v>3000</v>
      </c>
      <c r="B20" s="1">
        <v>59820</v>
      </c>
      <c r="C20" s="2">
        <v>44588</v>
      </c>
      <c r="D20" s="3">
        <v>0.375</v>
      </c>
      <c r="E20" s="3">
        <v>0.70833333333333337</v>
      </c>
      <c r="F20" s="4">
        <v>8</v>
      </c>
      <c r="G20" s="5">
        <v>2.5980000000000003E-2</v>
      </c>
      <c r="H20" s="1">
        <f t="shared" si="3"/>
        <v>35820</v>
      </c>
      <c r="I20" s="6">
        <f t="shared" si="4"/>
        <v>930.6</v>
      </c>
      <c r="J20" s="22">
        <f t="shared" si="5"/>
        <v>930.60360000000014</v>
      </c>
    </row>
    <row r="21" spans="1:10" x14ac:dyDescent="0.25">
      <c r="A21" s="21">
        <v>3000</v>
      </c>
      <c r="B21" s="1">
        <v>62959.199999999997</v>
      </c>
      <c r="C21" s="2">
        <v>44589</v>
      </c>
      <c r="D21" s="3">
        <v>0.375</v>
      </c>
      <c r="E21" s="3">
        <v>0.70833333333333337</v>
      </c>
      <c r="F21" s="4">
        <v>8</v>
      </c>
      <c r="G21" s="5">
        <v>2.6940000000000006E-2</v>
      </c>
      <c r="H21" s="1">
        <f t="shared" si="3"/>
        <v>38959.199999999997</v>
      </c>
      <c r="I21" s="6">
        <f t="shared" si="4"/>
        <v>1049.56</v>
      </c>
      <c r="J21" s="22">
        <f t="shared" si="5"/>
        <v>1049.5608480000001</v>
      </c>
    </row>
    <row r="22" spans="1:10" x14ac:dyDescent="0.25">
      <c r="A22" s="21">
        <v>3000</v>
      </c>
      <c r="B22" s="1">
        <v>62856</v>
      </c>
      <c r="C22" s="2">
        <v>44592</v>
      </c>
      <c r="D22" s="3">
        <v>0.375</v>
      </c>
      <c r="E22" s="3">
        <v>0.70833333333333337</v>
      </c>
      <c r="F22" s="4">
        <v>8</v>
      </c>
      <c r="G22" s="5">
        <v>4.1099999999999984E-2</v>
      </c>
      <c r="H22" s="1">
        <f t="shared" si="3"/>
        <v>38856</v>
      </c>
      <c r="I22" s="6">
        <f t="shared" si="4"/>
        <v>1596.98</v>
      </c>
      <c r="J22" s="22">
        <f t="shared" si="5"/>
        <v>1596.9815999999994</v>
      </c>
    </row>
    <row r="23" spans="1:10" x14ac:dyDescent="0.25">
      <c r="A23" s="21">
        <v>4000</v>
      </c>
      <c r="B23" s="1">
        <v>50435.76</v>
      </c>
      <c r="C23" s="2">
        <v>44572</v>
      </c>
      <c r="D23" s="3">
        <v>0.375</v>
      </c>
      <c r="E23" s="3">
        <v>0.70833333333333337</v>
      </c>
      <c r="F23" s="4">
        <v>8</v>
      </c>
      <c r="G23" s="5">
        <v>2.1470000000000003E-2</v>
      </c>
      <c r="H23" s="1">
        <f t="shared" si="3"/>
        <v>18435.760000000002</v>
      </c>
      <c r="I23" s="6">
        <f t="shared" si="4"/>
        <v>395.82</v>
      </c>
      <c r="J23" s="22">
        <f t="shared" si="5"/>
        <v>395.8157672000001</v>
      </c>
    </row>
    <row r="24" spans="1:10" x14ac:dyDescent="0.25">
      <c r="A24" s="21">
        <v>4000</v>
      </c>
      <c r="B24" s="1">
        <v>52775.040000000001</v>
      </c>
      <c r="C24" s="2">
        <v>44574</v>
      </c>
      <c r="D24" s="3">
        <v>0.375</v>
      </c>
      <c r="E24" s="3">
        <v>0.70833333333333337</v>
      </c>
      <c r="F24" s="4">
        <v>8</v>
      </c>
      <c r="G24" s="5">
        <v>2.6930000000000003E-2</v>
      </c>
      <c r="H24" s="1">
        <f t="shared" si="3"/>
        <v>20775.04</v>
      </c>
      <c r="I24" s="6">
        <f t="shared" si="4"/>
        <v>559.47</v>
      </c>
      <c r="J24" s="22">
        <f t="shared" si="5"/>
        <v>559.47182720000012</v>
      </c>
    </row>
    <row r="25" spans="1:10" x14ac:dyDescent="0.25">
      <c r="A25" s="21">
        <v>4000</v>
      </c>
      <c r="B25" s="1">
        <v>53136.480000000003</v>
      </c>
      <c r="C25" s="2">
        <v>44575</v>
      </c>
      <c r="D25" s="3">
        <v>0.375</v>
      </c>
      <c r="E25" s="3">
        <v>0.70833333333333337</v>
      </c>
      <c r="F25" s="4">
        <v>8</v>
      </c>
      <c r="G25" s="5">
        <v>2.9089999999999998E-2</v>
      </c>
      <c r="H25" s="1">
        <f t="shared" si="3"/>
        <v>21136.480000000003</v>
      </c>
      <c r="I25" s="6">
        <f t="shared" si="4"/>
        <v>614.86</v>
      </c>
      <c r="J25" s="22">
        <f t="shared" si="5"/>
        <v>614.8602032</v>
      </c>
    </row>
    <row r="26" spans="1:10" x14ac:dyDescent="0.25">
      <c r="A26" s="21">
        <v>4000</v>
      </c>
      <c r="B26" s="1">
        <v>57135.12</v>
      </c>
      <c r="C26" s="2">
        <v>44580</v>
      </c>
      <c r="D26" s="3">
        <v>0.375</v>
      </c>
      <c r="E26" s="3">
        <v>0.70833333333333337</v>
      </c>
      <c r="F26" s="4">
        <v>8</v>
      </c>
      <c r="G26" s="5">
        <v>2.5670000000000012E-2</v>
      </c>
      <c r="H26" s="1">
        <f t="shared" si="3"/>
        <v>25135.120000000003</v>
      </c>
      <c r="I26" s="6">
        <f t="shared" si="4"/>
        <v>645.22</v>
      </c>
      <c r="J26" s="22">
        <f t="shared" si="5"/>
        <v>645.21853040000042</v>
      </c>
    </row>
    <row r="27" spans="1:10" x14ac:dyDescent="0.25">
      <c r="A27" s="21">
        <v>4000</v>
      </c>
      <c r="B27" s="1">
        <v>49241.760000000002</v>
      </c>
      <c r="C27" s="2">
        <v>44581</v>
      </c>
      <c r="D27" s="3">
        <v>0.375</v>
      </c>
      <c r="E27" s="3">
        <v>0.70833333333333337</v>
      </c>
      <c r="F27" s="4">
        <v>8</v>
      </c>
      <c r="G27" s="5">
        <v>2.879000000000001E-2</v>
      </c>
      <c r="H27" s="1">
        <f t="shared" si="3"/>
        <v>17241.760000000002</v>
      </c>
      <c r="I27" s="6">
        <f t="shared" si="4"/>
        <v>496.39</v>
      </c>
      <c r="J27" s="22">
        <f t="shared" si="5"/>
        <v>496.39027040000025</v>
      </c>
    </row>
    <row r="28" spans="1:10" x14ac:dyDescent="0.25">
      <c r="A28" s="21">
        <v>4000</v>
      </c>
      <c r="B28" s="1">
        <v>50036.639999999999</v>
      </c>
      <c r="C28" s="2">
        <v>44586</v>
      </c>
      <c r="D28" s="3">
        <v>0.375</v>
      </c>
      <c r="E28" s="3">
        <v>0.70833333333333337</v>
      </c>
      <c r="F28" s="4">
        <v>8</v>
      </c>
      <c r="G28" s="5">
        <v>2.1589999999999998E-2</v>
      </c>
      <c r="H28" s="1">
        <f t="shared" si="3"/>
        <v>18036.64</v>
      </c>
      <c r="I28" s="6">
        <f t="shared" si="4"/>
        <v>389.41</v>
      </c>
      <c r="J28" s="22">
        <f t="shared" si="5"/>
        <v>389.41105759999994</v>
      </c>
    </row>
    <row r="29" spans="1:10" x14ac:dyDescent="0.25">
      <c r="A29" s="21">
        <v>4000</v>
      </c>
      <c r="B29" s="1">
        <v>55032</v>
      </c>
      <c r="C29" s="2">
        <v>44587</v>
      </c>
      <c r="D29" s="3">
        <v>0.375</v>
      </c>
      <c r="E29" s="3">
        <v>0.70833333333333337</v>
      </c>
      <c r="F29" s="4">
        <v>8</v>
      </c>
      <c r="G29" s="5">
        <v>2.1830000000000009E-2</v>
      </c>
      <c r="H29" s="1">
        <f t="shared" si="3"/>
        <v>23032</v>
      </c>
      <c r="I29" s="6">
        <f t="shared" si="4"/>
        <v>502.79</v>
      </c>
      <c r="J29" s="22">
        <f t="shared" si="5"/>
        <v>502.78856000000019</v>
      </c>
    </row>
    <row r="30" spans="1:10" x14ac:dyDescent="0.25">
      <c r="A30" s="21">
        <v>4000</v>
      </c>
      <c r="B30" s="1">
        <v>52230.96</v>
      </c>
      <c r="C30" s="2">
        <v>44588</v>
      </c>
      <c r="D30" s="3">
        <v>0.375</v>
      </c>
      <c r="E30" s="3">
        <v>0.70833333333333337</v>
      </c>
      <c r="F30" s="4">
        <v>8</v>
      </c>
      <c r="G30" s="5">
        <v>2.5380000000000003E-2</v>
      </c>
      <c r="H30" s="1">
        <f t="shared" si="3"/>
        <v>20230.96</v>
      </c>
      <c r="I30" s="6">
        <f t="shared" si="4"/>
        <v>513.46</v>
      </c>
      <c r="J30" s="22">
        <f t="shared" si="5"/>
        <v>513.46176480000008</v>
      </c>
    </row>
    <row r="31" spans="1:10" x14ac:dyDescent="0.25">
      <c r="A31" s="21">
        <v>4000</v>
      </c>
      <c r="B31" s="1">
        <v>56316.959999999999</v>
      </c>
      <c r="C31" s="2">
        <v>44589</v>
      </c>
      <c r="D31" s="3">
        <v>0.375</v>
      </c>
      <c r="E31" s="3">
        <v>0.70833333333333337</v>
      </c>
      <c r="F31" s="4">
        <v>8</v>
      </c>
      <c r="G31" s="5">
        <v>2.6340000000000006E-2</v>
      </c>
      <c r="H31" s="1">
        <f t="shared" si="3"/>
        <v>24316.959999999999</v>
      </c>
      <c r="I31" s="6">
        <f t="shared" si="4"/>
        <v>640.51</v>
      </c>
      <c r="J31" s="22">
        <f t="shared" si="5"/>
        <v>640.50872640000011</v>
      </c>
    </row>
    <row r="32" spans="1:10" x14ac:dyDescent="0.25">
      <c r="A32" s="21">
        <v>4000</v>
      </c>
      <c r="B32" s="1">
        <v>43374</v>
      </c>
      <c r="C32" s="2">
        <v>44592</v>
      </c>
      <c r="D32" s="3">
        <v>0.375</v>
      </c>
      <c r="E32" s="3">
        <v>0.70833333333333337</v>
      </c>
      <c r="F32" s="4">
        <v>8</v>
      </c>
      <c r="G32" s="5">
        <v>4.049999999999998E-2</v>
      </c>
      <c r="H32" s="1">
        <f t="shared" si="3"/>
        <v>11374</v>
      </c>
      <c r="I32" s="6">
        <f t="shared" si="4"/>
        <v>460.65</v>
      </c>
      <c r="J32" s="22">
        <f t="shared" si="5"/>
        <v>460.64699999999976</v>
      </c>
    </row>
    <row r="33" spans="1:10" x14ac:dyDescent="0.25">
      <c r="A33" s="21">
        <v>6000</v>
      </c>
      <c r="B33" s="1">
        <v>281793.61</v>
      </c>
      <c r="C33" s="2">
        <v>44572</v>
      </c>
      <c r="D33" s="3">
        <v>0.375</v>
      </c>
      <c r="E33" s="3">
        <v>0.70833333333333337</v>
      </c>
      <c r="F33" s="4">
        <v>8</v>
      </c>
      <c r="G33" s="5">
        <v>2.2070000000000003E-2</v>
      </c>
      <c r="H33" s="1">
        <f t="shared" si="3"/>
        <v>233793.61</v>
      </c>
      <c r="I33" s="6">
        <f t="shared" si="4"/>
        <v>5159.82</v>
      </c>
      <c r="J33" s="22">
        <f t="shared" si="5"/>
        <v>5159.8249727000002</v>
      </c>
    </row>
    <row r="34" spans="1:10" x14ac:dyDescent="0.25">
      <c r="A34" s="21">
        <v>6000</v>
      </c>
      <c r="B34" s="1">
        <v>276768.01</v>
      </c>
      <c r="C34" s="2">
        <v>44574</v>
      </c>
      <c r="D34" s="3">
        <v>0.375</v>
      </c>
      <c r="E34" s="3">
        <v>0.70833333333333337</v>
      </c>
      <c r="F34" s="4">
        <v>8</v>
      </c>
      <c r="G34" s="5">
        <v>2.7530000000000002E-2</v>
      </c>
      <c r="H34" s="1">
        <f t="shared" si="3"/>
        <v>228768.01</v>
      </c>
      <c r="I34" s="6">
        <f t="shared" si="4"/>
        <v>6297.98</v>
      </c>
      <c r="J34" s="22">
        <f t="shared" si="5"/>
        <v>6297.9833153000009</v>
      </c>
    </row>
    <row r="35" spans="1:10" x14ac:dyDescent="0.25">
      <c r="A35" s="21">
        <v>6000</v>
      </c>
      <c r="B35" s="1">
        <v>282247.21000000002</v>
      </c>
      <c r="C35" s="2">
        <v>44575</v>
      </c>
      <c r="D35" s="3">
        <v>0.375</v>
      </c>
      <c r="E35" s="3">
        <v>0.70833333333333337</v>
      </c>
      <c r="F35" s="4">
        <v>8</v>
      </c>
      <c r="G35" s="5">
        <v>2.9689999999999998E-2</v>
      </c>
      <c r="H35" s="1">
        <f t="shared" si="3"/>
        <v>234247.21000000002</v>
      </c>
      <c r="I35" s="6">
        <f t="shared" si="4"/>
        <v>6954.8</v>
      </c>
      <c r="J35" s="22">
        <f t="shared" si="5"/>
        <v>6954.7996648999997</v>
      </c>
    </row>
    <row r="36" spans="1:10" x14ac:dyDescent="0.25">
      <c r="A36" s="21">
        <v>6000</v>
      </c>
      <c r="B36" s="1">
        <v>258436.81</v>
      </c>
      <c r="C36" s="2">
        <v>44580</v>
      </c>
      <c r="D36" s="3">
        <v>0.375</v>
      </c>
      <c r="E36" s="3">
        <v>0.70833333333333337</v>
      </c>
      <c r="F36" s="4">
        <v>8</v>
      </c>
      <c r="G36" s="5">
        <v>2.6270000000000012E-2</v>
      </c>
      <c r="H36" s="1">
        <f t="shared" si="3"/>
        <v>210436.81</v>
      </c>
      <c r="I36" s="6">
        <f t="shared" si="4"/>
        <v>5528.17</v>
      </c>
      <c r="J36" s="22">
        <f t="shared" si="5"/>
        <v>5528.1749987000021</v>
      </c>
    </row>
    <row r="37" spans="1:10" x14ac:dyDescent="0.25">
      <c r="A37" s="21">
        <v>6000</v>
      </c>
      <c r="B37" s="1">
        <v>258043.21</v>
      </c>
      <c r="C37" s="2">
        <v>44581</v>
      </c>
      <c r="D37" s="3">
        <v>0.375</v>
      </c>
      <c r="E37" s="3">
        <v>0.70833333333333337</v>
      </c>
      <c r="F37" s="4">
        <v>8</v>
      </c>
      <c r="G37" s="5">
        <v>2.939000000000001E-2</v>
      </c>
      <c r="H37" s="1">
        <f t="shared" si="3"/>
        <v>210043.21</v>
      </c>
      <c r="I37" s="6">
        <f t="shared" si="4"/>
        <v>6173.17</v>
      </c>
      <c r="J37" s="22">
        <f t="shared" si="5"/>
        <v>6173.1699419000015</v>
      </c>
    </row>
    <row r="38" spans="1:10" x14ac:dyDescent="0.25">
      <c r="A38" s="21">
        <v>6000</v>
      </c>
      <c r="B38" s="1">
        <v>272160.01</v>
      </c>
      <c r="C38" s="2">
        <v>44586</v>
      </c>
      <c r="D38" s="3">
        <v>0.375</v>
      </c>
      <c r="E38" s="3">
        <v>0.70833333333333337</v>
      </c>
      <c r="F38" s="4">
        <v>8</v>
      </c>
      <c r="G38" s="5">
        <v>2.2189999999999998E-2</v>
      </c>
      <c r="H38" s="1">
        <f t="shared" si="3"/>
        <v>224160.01</v>
      </c>
      <c r="I38" s="6">
        <f t="shared" si="4"/>
        <v>4974.1099999999997</v>
      </c>
      <c r="J38" s="22">
        <f t="shared" si="5"/>
        <v>4974.1106218999994</v>
      </c>
    </row>
    <row r="39" spans="1:10" x14ac:dyDescent="0.25">
      <c r="A39" s="21">
        <v>6000</v>
      </c>
      <c r="B39" s="1">
        <v>281193.61</v>
      </c>
      <c r="C39" s="2">
        <v>44587</v>
      </c>
      <c r="D39" s="3">
        <v>0.375</v>
      </c>
      <c r="E39" s="3">
        <v>0.70833333333333337</v>
      </c>
      <c r="F39" s="4">
        <v>8</v>
      </c>
      <c r="G39" s="5">
        <v>2.2430000000000009E-2</v>
      </c>
      <c r="H39" s="1">
        <f t="shared" si="3"/>
        <v>233193.61</v>
      </c>
      <c r="I39" s="6">
        <f t="shared" si="4"/>
        <v>5230.53</v>
      </c>
      <c r="J39" s="22">
        <f t="shared" si="5"/>
        <v>5230.5326723000017</v>
      </c>
    </row>
    <row r="40" spans="1:10" x14ac:dyDescent="0.25">
      <c r="A40" s="21">
        <v>6000</v>
      </c>
      <c r="B40" s="1">
        <v>274600.81</v>
      </c>
      <c r="C40" s="2">
        <v>44588</v>
      </c>
      <c r="D40" s="3">
        <v>0.375</v>
      </c>
      <c r="E40" s="3">
        <v>0.70833333333333337</v>
      </c>
      <c r="F40" s="4">
        <v>8</v>
      </c>
      <c r="G40" s="5">
        <v>2.4950000000000003E-2</v>
      </c>
      <c r="H40" s="1">
        <f t="shared" si="3"/>
        <v>226600.81</v>
      </c>
      <c r="I40" s="6">
        <f t="shared" si="4"/>
        <v>5653.69</v>
      </c>
      <c r="J40" s="22">
        <f t="shared" si="5"/>
        <v>5653.6902095000005</v>
      </c>
    </row>
    <row r="41" spans="1:10" x14ac:dyDescent="0.25">
      <c r="A41" s="21">
        <v>6000</v>
      </c>
      <c r="B41" s="1">
        <v>278997.61</v>
      </c>
      <c r="C41" s="2">
        <v>44589</v>
      </c>
      <c r="D41" s="3">
        <v>0.375</v>
      </c>
      <c r="E41" s="3">
        <v>0.70833333333333337</v>
      </c>
      <c r="F41" s="4">
        <v>8</v>
      </c>
      <c r="G41" s="5">
        <v>2.5910000000000006E-2</v>
      </c>
      <c r="H41" s="1">
        <f t="shared" si="3"/>
        <v>230997.61</v>
      </c>
      <c r="I41" s="6">
        <f t="shared" si="4"/>
        <v>5985.15</v>
      </c>
      <c r="J41" s="22">
        <f t="shared" si="5"/>
        <v>5985.1480751000008</v>
      </c>
    </row>
    <row r="42" spans="1:10" x14ac:dyDescent="0.25">
      <c r="A42" s="21">
        <v>6000</v>
      </c>
      <c r="B42" s="1">
        <v>268677.61</v>
      </c>
      <c r="C42" s="2">
        <v>44592</v>
      </c>
      <c r="D42" s="3">
        <v>0.375</v>
      </c>
      <c r="E42" s="3">
        <v>0.70833333333333337</v>
      </c>
      <c r="F42" s="4">
        <v>8</v>
      </c>
      <c r="G42" s="5">
        <v>4.0069999999999981E-2</v>
      </c>
      <c r="H42" s="1">
        <f t="shared" si="3"/>
        <v>220677.61</v>
      </c>
      <c r="I42" s="6">
        <f t="shared" si="4"/>
        <v>8842.5499999999993</v>
      </c>
      <c r="J42" s="22">
        <f t="shared" si="5"/>
        <v>8842.5518326999954</v>
      </c>
    </row>
    <row r="43" spans="1:10" x14ac:dyDescent="0.25">
      <c r="A43" s="21">
        <v>3000</v>
      </c>
      <c r="B43" s="1">
        <v>47158.74</v>
      </c>
      <c r="C43" s="2">
        <v>44572</v>
      </c>
      <c r="D43" s="3">
        <v>0.375</v>
      </c>
      <c r="E43" s="3">
        <v>0.70833333333333337</v>
      </c>
      <c r="F43" s="4">
        <v>8</v>
      </c>
      <c r="G43" s="5">
        <v>2.1470000000000003E-2</v>
      </c>
      <c r="H43" s="1">
        <f t="shared" si="3"/>
        <v>23158.739999999998</v>
      </c>
      <c r="I43" s="6">
        <f t="shared" si="4"/>
        <v>497.22</v>
      </c>
      <c r="J43" s="22">
        <f t="shared" si="5"/>
        <v>497.2181478</v>
      </c>
    </row>
    <row r="44" spans="1:10" x14ac:dyDescent="0.25">
      <c r="A44" s="21">
        <v>3000</v>
      </c>
      <c r="B44" s="1">
        <v>46893.32</v>
      </c>
      <c r="C44" s="2">
        <v>44574</v>
      </c>
      <c r="D44" s="3">
        <v>0.375</v>
      </c>
      <c r="E44" s="3">
        <v>0.70833333333333337</v>
      </c>
      <c r="F44" s="4">
        <v>8</v>
      </c>
      <c r="G44" s="5">
        <v>2.6930000000000003E-2</v>
      </c>
      <c r="H44" s="1">
        <f t="shared" si="3"/>
        <v>22893.32</v>
      </c>
      <c r="I44" s="6">
        <f t="shared" si="4"/>
        <v>616.52</v>
      </c>
      <c r="J44" s="22">
        <f t="shared" si="5"/>
        <v>616.51710760000003</v>
      </c>
    </row>
    <row r="45" spans="1:10" x14ac:dyDescent="0.25">
      <c r="A45" s="21">
        <v>3000</v>
      </c>
      <c r="B45" s="1">
        <v>51002.8</v>
      </c>
      <c r="C45" s="2">
        <v>44575</v>
      </c>
      <c r="D45" s="3">
        <v>0.375</v>
      </c>
      <c r="E45" s="3">
        <v>0.70833333333333337</v>
      </c>
      <c r="F45" s="4">
        <v>8</v>
      </c>
      <c r="G45" s="5">
        <v>2.9089999999999998E-2</v>
      </c>
      <c r="H45" s="1">
        <f t="shared" si="3"/>
        <v>27002.800000000003</v>
      </c>
      <c r="I45" s="6">
        <f t="shared" si="4"/>
        <v>785.51</v>
      </c>
      <c r="J45" s="22">
        <f t="shared" si="5"/>
        <v>785.51145200000008</v>
      </c>
    </row>
    <row r="46" spans="1:10" x14ac:dyDescent="0.25">
      <c r="A46" s="21">
        <v>3000</v>
      </c>
      <c r="B46" s="1">
        <v>42419.31</v>
      </c>
      <c r="C46" s="2">
        <v>44580</v>
      </c>
      <c r="D46" s="3">
        <v>0.375</v>
      </c>
      <c r="E46" s="3">
        <v>0.70833333333333337</v>
      </c>
      <c r="F46" s="4">
        <v>8</v>
      </c>
      <c r="G46" s="5">
        <v>2.5670000000000012E-2</v>
      </c>
      <c r="H46" s="1">
        <f t="shared" si="3"/>
        <v>18419.309999999998</v>
      </c>
      <c r="I46" s="6">
        <f t="shared" si="4"/>
        <v>472.82</v>
      </c>
      <c r="J46" s="22">
        <f t="shared" si="5"/>
        <v>472.82368770000016</v>
      </c>
    </row>
    <row r="47" spans="1:10" x14ac:dyDescent="0.25">
      <c r="A47" s="21">
        <v>3000</v>
      </c>
      <c r="B47" s="1">
        <v>36652.83</v>
      </c>
      <c r="C47" s="2">
        <v>44581</v>
      </c>
      <c r="D47" s="3">
        <v>0.375</v>
      </c>
      <c r="E47" s="3">
        <v>0.70833333333333337</v>
      </c>
      <c r="F47" s="4">
        <v>8</v>
      </c>
      <c r="G47" s="5">
        <v>2.879000000000001E-2</v>
      </c>
      <c r="H47" s="1">
        <f t="shared" si="3"/>
        <v>12652.830000000002</v>
      </c>
      <c r="I47" s="6">
        <f t="shared" si="4"/>
        <v>364.27</v>
      </c>
      <c r="J47" s="22">
        <f t="shared" si="5"/>
        <v>364.2749757000002</v>
      </c>
    </row>
    <row r="48" spans="1:10" x14ac:dyDescent="0.25">
      <c r="A48" s="21">
        <v>3000</v>
      </c>
      <c r="B48" s="1">
        <v>43888.74</v>
      </c>
      <c r="C48" s="2">
        <v>44586</v>
      </c>
      <c r="D48" s="3">
        <v>0.375</v>
      </c>
      <c r="E48" s="3">
        <v>0.70833333333333337</v>
      </c>
      <c r="F48" s="4">
        <v>8</v>
      </c>
      <c r="G48" s="5">
        <v>2.1589999999999998E-2</v>
      </c>
      <c r="H48" s="1">
        <f t="shared" si="3"/>
        <v>19888.739999999998</v>
      </c>
      <c r="I48" s="6">
        <f t="shared" si="4"/>
        <v>429.4</v>
      </c>
      <c r="J48" s="22">
        <f t="shared" si="5"/>
        <v>429.39789659999991</v>
      </c>
    </row>
    <row r="49" spans="1:10" x14ac:dyDescent="0.25">
      <c r="A49" s="21">
        <v>3000</v>
      </c>
      <c r="B49" s="1">
        <v>39335.24</v>
      </c>
      <c r="C49" s="2">
        <v>44587</v>
      </c>
      <c r="D49" s="3">
        <v>0.375</v>
      </c>
      <c r="E49" s="3">
        <v>0.70833333333333337</v>
      </c>
      <c r="F49" s="4">
        <v>8</v>
      </c>
      <c r="G49" s="5">
        <v>2.1830000000000009E-2</v>
      </c>
      <c r="H49" s="1">
        <f t="shared" si="3"/>
        <v>15335.239999999998</v>
      </c>
      <c r="I49" s="6">
        <f t="shared" si="4"/>
        <v>334.77</v>
      </c>
      <c r="J49" s="22">
        <f t="shared" si="5"/>
        <v>334.76828920000008</v>
      </c>
    </row>
    <row r="50" spans="1:10" x14ac:dyDescent="0.25">
      <c r="A50" s="21">
        <v>3000</v>
      </c>
      <c r="B50" s="1">
        <v>39866.550000000003</v>
      </c>
      <c r="C50" s="2">
        <v>44588</v>
      </c>
      <c r="D50" s="3">
        <v>0.375</v>
      </c>
      <c r="E50" s="3">
        <v>0.70833333333333337</v>
      </c>
      <c r="F50" s="4">
        <v>8</v>
      </c>
      <c r="G50" s="5">
        <v>2.4350000000000004E-2</v>
      </c>
      <c r="H50" s="1">
        <f t="shared" si="3"/>
        <v>15866.550000000003</v>
      </c>
      <c r="I50" s="6">
        <f t="shared" si="4"/>
        <v>386.35</v>
      </c>
      <c r="J50" s="22">
        <f t="shared" si="5"/>
        <v>386.35049250000014</v>
      </c>
    </row>
    <row r="51" spans="1:10" x14ac:dyDescent="0.25">
      <c r="A51" s="21">
        <v>3000</v>
      </c>
      <c r="B51" s="1">
        <v>37995.29</v>
      </c>
      <c r="C51" s="2">
        <v>44589</v>
      </c>
      <c r="D51" s="3">
        <v>0.375</v>
      </c>
      <c r="E51" s="3">
        <v>0.70833333333333337</v>
      </c>
      <c r="F51" s="4">
        <v>8</v>
      </c>
      <c r="G51" s="5">
        <v>2.5310000000000006E-2</v>
      </c>
      <c r="H51" s="1">
        <f t="shared" si="3"/>
        <v>13995.29</v>
      </c>
      <c r="I51" s="6">
        <f t="shared" si="4"/>
        <v>354.22</v>
      </c>
      <c r="J51" s="22">
        <f t="shared" si="5"/>
        <v>354.22078990000011</v>
      </c>
    </row>
    <row r="52" spans="1:10" x14ac:dyDescent="0.25">
      <c r="A52" s="21">
        <v>3000</v>
      </c>
      <c r="B52" s="1">
        <v>36449.199999999997</v>
      </c>
      <c r="C52" s="2">
        <v>44592</v>
      </c>
      <c r="D52" s="3">
        <v>0.375</v>
      </c>
      <c r="E52" s="3">
        <v>0.70833333333333337</v>
      </c>
      <c r="F52" s="4">
        <v>8</v>
      </c>
      <c r="G52" s="5">
        <v>3.9469999999999984E-2</v>
      </c>
      <c r="H52" s="1">
        <f t="shared" si="3"/>
        <v>12449.199999999997</v>
      </c>
      <c r="I52" s="6">
        <f t="shared" si="4"/>
        <v>491.37</v>
      </c>
      <c r="J52" s="22">
        <f t="shared" si="5"/>
        <v>491.36992399999968</v>
      </c>
    </row>
    <row r="53" spans="1:10" x14ac:dyDescent="0.25">
      <c r="A53" s="21">
        <v>2000</v>
      </c>
      <c r="B53" s="1">
        <v>626918.41</v>
      </c>
      <c r="C53" s="2">
        <v>44572</v>
      </c>
      <c r="D53" s="3">
        <v>0.375</v>
      </c>
      <c r="E53" s="3">
        <v>0.70833333333333337</v>
      </c>
      <c r="F53" s="4">
        <v>8</v>
      </c>
      <c r="G53" s="5">
        <v>1.6689999999999997E-2</v>
      </c>
      <c r="H53" s="1">
        <f t="shared" si="3"/>
        <v>610918.41</v>
      </c>
      <c r="I53" s="6">
        <f t="shared" si="4"/>
        <v>10196.23</v>
      </c>
      <c r="J53" s="22">
        <f t="shared" si="5"/>
        <v>10196.228262899998</v>
      </c>
    </row>
    <row r="54" spans="1:10" x14ac:dyDescent="0.25">
      <c r="A54" s="21">
        <v>2000</v>
      </c>
      <c r="B54" s="1">
        <v>571881.61</v>
      </c>
      <c r="C54" s="2">
        <v>44574</v>
      </c>
      <c r="D54" s="3">
        <v>0.375</v>
      </c>
      <c r="E54" s="3">
        <v>0.70833333333333337</v>
      </c>
      <c r="F54" s="4">
        <v>8</v>
      </c>
      <c r="G54" s="5">
        <v>2.2149999999999996E-2</v>
      </c>
      <c r="H54" s="1">
        <f t="shared" si="3"/>
        <v>555881.61</v>
      </c>
      <c r="I54" s="6">
        <f t="shared" si="4"/>
        <v>12312.78</v>
      </c>
      <c r="J54" s="22">
        <f t="shared" si="5"/>
        <v>12312.777661499997</v>
      </c>
    </row>
    <row r="55" spans="1:10" x14ac:dyDescent="0.25">
      <c r="A55" s="21">
        <v>2000</v>
      </c>
      <c r="B55" s="1">
        <v>786466.81</v>
      </c>
      <c r="C55" s="2">
        <v>44575</v>
      </c>
      <c r="D55" s="3">
        <v>0.375</v>
      </c>
      <c r="E55" s="3">
        <v>0.70833333333333337</v>
      </c>
      <c r="F55" s="4">
        <v>8</v>
      </c>
      <c r="G55" s="5">
        <v>2.4309999999999991E-2</v>
      </c>
      <c r="H55" s="1">
        <f t="shared" si="3"/>
        <v>770466.81</v>
      </c>
      <c r="I55" s="6">
        <f t="shared" si="4"/>
        <v>18730.05</v>
      </c>
      <c r="J55" s="22">
        <f t="shared" si="5"/>
        <v>18730.048151099996</v>
      </c>
    </row>
    <row r="56" spans="1:10" x14ac:dyDescent="0.25">
      <c r="A56" s="21">
        <v>2000</v>
      </c>
      <c r="B56" s="1">
        <v>726159.61</v>
      </c>
      <c r="C56" s="2">
        <v>44580</v>
      </c>
      <c r="D56" s="3">
        <v>0.375</v>
      </c>
      <c r="E56" s="3">
        <v>0.70833333333333337</v>
      </c>
      <c r="F56" s="4">
        <v>8</v>
      </c>
      <c r="G56" s="5">
        <v>2.0890000000000006E-2</v>
      </c>
      <c r="H56" s="1">
        <f t="shared" si="3"/>
        <v>710159.61</v>
      </c>
      <c r="I56" s="6">
        <f t="shared" si="4"/>
        <v>14835.23</v>
      </c>
      <c r="J56" s="22">
        <f t="shared" si="5"/>
        <v>14835.234252900003</v>
      </c>
    </row>
    <row r="57" spans="1:10" x14ac:dyDescent="0.25">
      <c r="A57" s="21">
        <v>2000</v>
      </c>
      <c r="B57" s="1">
        <v>393400.81</v>
      </c>
      <c r="C57" s="2">
        <v>44581</v>
      </c>
      <c r="D57" s="3">
        <v>0.375</v>
      </c>
      <c r="E57" s="3">
        <v>0.70833333333333337</v>
      </c>
      <c r="F57" s="4">
        <v>8</v>
      </c>
      <c r="G57" s="5">
        <v>2.4010000000000004E-2</v>
      </c>
      <c r="H57" s="1">
        <f t="shared" si="3"/>
        <v>377400.81</v>
      </c>
      <c r="I57" s="6">
        <f t="shared" si="4"/>
        <v>9061.39</v>
      </c>
      <c r="J57" s="22">
        <f t="shared" si="5"/>
        <v>9061.3934481000015</v>
      </c>
    </row>
    <row r="58" spans="1:10" x14ac:dyDescent="0.25">
      <c r="A58" s="21">
        <v>2000</v>
      </c>
      <c r="B58" s="1">
        <v>781164.01</v>
      </c>
      <c r="C58" s="2">
        <v>44586</v>
      </c>
      <c r="D58" s="3">
        <v>0.375</v>
      </c>
      <c r="E58" s="3">
        <v>0.70833333333333337</v>
      </c>
      <c r="F58" s="4">
        <v>8</v>
      </c>
      <c r="G58" s="5">
        <v>1.6809999999999992E-2</v>
      </c>
      <c r="H58" s="1">
        <f t="shared" si="3"/>
        <v>765164.01</v>
      </c>
      <c r="I58" s="6">
        <f t="shared" si="4"/>
        <v>12862.41</v>
      </c>
      <c r="J58" s="22">
        <f t="shared" si="5"/>
        <v>12862.407008099994</v>
      </c>
    </row>
    <row r="59" spans="1:10" x14ac:dyDescent="0.25">
      <c r="A59" s="21">
        <v>2000</v>
      </c>
      <c r="B59" s="1">
        <v>438868.61</v>
      </c>
      <c r="C59" s="2">
        <v>44587</v>
      </c>
      <c r="D59" s="3">
        <v>0.375</v>
      </c>
      <c r="E59" s="3">
        <v>0.70833333333333337</v>
      </c>
      <c r="F59" s="4">
        <v>8</v>
      </c>
      <c r="G59" s="5">
        <v>1.7050000000000003E-2</v>
      </c>
      <c r="H59" s="1">
        <f t="shared" si="3"/>
        <v>422868.61</v>
      </c>
      <c r="I59" s="6">
        <f t="shared" si="4"/>
        <v>7209.91</v>
      </c>
      <c r="J59" s="22">
        <f t="shared" si="5"/>
        <v>7209.9098005000005</v>
      </c>
    </row>
    <row r="60" spans="1:10" x14ac:dyDescent="0.25">
      <c r="A60" s="21">
        <v>2000</v>
      </c>
      <c r="B60" s="1">
        <v>435196.81</v>
      </c>
      <c r="C60" s="2">
        <v>44588</v>
      </c>
      <c r="D60" s="3">
        <v>0.375</v>
      </c>
      <c r="E60" s="3">
        <v>0.70833333333333337</v>
      </c>
      <c r="F60" s="4">
        <v>8</v>
      </c>
      <c r="G60" s="5">
        <v>1.9569999999999997E-2</v>
      </c>
      <c r="H60" s="1">
        <f t="shared" si="3"/>
        <v>419196.81</v>
      </c>
      <c r="I60" s="6">
        <f t="shared" si="4"/>
        <v>8203.68</v>
      </c>
      <c r="J60" s="22">
        <f t="shared" si="5"/>
        <v>8203.681571699999</v>
      </c>
    </row>
    <row r="61" spans="1:10" x14ac:dyDescent="0.25">
      <c r="A61" s="21">
        <v>2000</v>
      </c>
      <c r="B61" s="1">
        <v>668088.01</v>
      </c>
      <c r="C61" s="2">
        <v>44589</v>
      </c>
      <c r="D61" s="3">
        <v>0.375</v>
      </c>
      <c r="E61" s="3">
        <v>0.70833333333333337</v>
      </c>
      <c r="F61" s="4">
        <v>8</v>
      </c>
      <c r="G61" s="5">
        <v>2.053E-2</v>
      </c>
      <c r="H61" s="1">
        <f t="shared" si="3"/>
        <v>652088.01</v>
      </c>
      <c r="I61" s="6">
        <f t="shared" si="4"/>
        <v>13387.37</v>
      </c>
      <c r="J61" s="22">
        <f t="shared" si="5"/>
        <v>13387.366845299999</v>
      </c>
    </row>
    <row r="62" spans="1:10" x14ac:dyDescent="0.25">
      <c r="A62" s="21">
        <v>2000</v>
      </c>
      <c r="B62" s="1">
        <v>687452.41</v>
      </c>
      <c r="C62" s="2">
        <v>44592</v>
      </c>
      <c r="D62" s="3">
        <v>0.375</v>
      </c>
      <c r="E62" s="3">
        <v>0.70833333333333337</v>
      </c>
      <c r="F62" s="4">
        <v>8</v>
      </c>
      <c r="G62" s="5">
        <v>3.4689999999999978E-2</v>
      </c>
      <c r="H62" s="1">
        <f t="shared" si="3"/>
        <v>671452.41</v>
      </c>
      <c r="I62" s="6">
        <f t="shared" si="4"/>
        <v>23292.68</v>
      </c>
      <c r="J62" s="22">
        <f t="shared" si="5"/>
        <v>23292.684102899988</v>
      </c>
    </row>
    <row r="63" spans="1:10" x14ac:dyDescent="0.25">
      <c r="A63" s="21">
        <v>6500</v>
      </c>
      <c r="B63" s="1">
        <v>43444.800000000003</v>
      </c>
      <c r="C63" s="2">
        <v>44572</v>
      </c>
      <c r="D63" s="3">
        <v>0.375</v>
      </c>
      <c r="E63" s="3">
        <v>0.70833333333333337</v>
      </c>
      <c r="F63" s="4">
        <v>8</v>
      </c>
      <c r="G63" s="5">
        <v>2.2070000000000003E-2</v>
      </c>
      <c r="H63" s="1">
        <f t="shared" si="3"/>
        <v>-8555.1999999999971</v>
      </c>
      <c r="I63" s="6">
        <f t="shared" si="4"/>
        <v>-188.81</v>
      </c>
      <c r="J63" s="22">
        <f t="shared" si="5"/>
        <v>0</v>
      </c>
    </row>
    <row r="64" spans="1:10" x14ac:dyDescent="0.25">
      <c r="A64" s="21">
        <v>6500</v>
      </c>
      <c r="B64" s="1">
        <v>43629.599999999999</v>
      </c>
      <c r="C64" s="2">
        <v>44574</v>
      </c>
      <c r="D64" s="3">
        <v>0.375</v>
      </c>
      <c r="E64" s="3">
        <v>0.70833333333333337</v>
      </c>
      <c r="F64" s="4">
        <v>8</v>
      </c>
      <c r="G64" s="5">
        <v>2.7530000000000002E-2</v>
      </c>
      <c r="H64" s="1">
        <f t="shared" si="3"/>
        <v>-8370.4000000000015</v>
      </c>
      <c r="I64" s="6">
        <f t="shared" si="4"/>
        <v>-230.44</v>
      </c>
      <c r="J64" s="22">
        <f t="shared" si="5"/>
        <v>0</v>
      </c>
    </row>
    <row r="65" spans="1:10" x14ac:dyDescent="0.25">
      <c r="A65" s="21">
        <v>6500</v>
      </c>
      <c r="B65" s="1">
        <v>43583.4</v>
      </c>
      <c r="C65" s="2">
        <v>44575</v>
      </c>
      <c r="D65" s="3">
        <v>0.375</v>
      </c>
      <c r="E65" s="3">
        <v>0.70833333333333337</v>
      </c>
      <c r="F65" s="4">
        <v>8</v>
      </c>
      <c r="G65" s="5">
        <v>2.9689999999999998E-2</v>
      </c>
      <c r="H65" s="1">
        <f t="shared" si="3"/>
        <v>-8416.5999999999985</v>
      </c>
      <c r="I65" s="6">
        <f t="shared" si="4"/>
        <v>-249.89</v>
      </c>
      <c r="J65" s="22">
        <f t="shared" si="5"/>
        <v>0</v>
      </c>
    </row>
    <row r="66" spans="1:10" x14ac:dyDescent="0.25">
      <c r="A66" s="21">
        <v>6500</v>
      </c>
      <c r="B66" s="1">
        <v>47489.4</v>
      </c>
      <c r="C66" s="2">
        <v>44580</v>
      </c>
      <c r="D66" s="3">
        <v>0.375</v>
      </c>
      <c r="E66" s="3">
        <v>0.70833333333333337</v>
      </c>
      <c r="F66" s="4">
        <v>8</v>
      </c>
      <c r="G66" s="5">
        <v>2.6270000000000012E-2</v>
      </c>
      <c r="H66" s="1">
        <f t="shared" si="3"/>
        <v>-4510.5999999999985</v>
      </c>
      <c r="I66" s="6">
        <f t="shared" si="4"/>
        <v>-118.49</v>
      </c>
      <c r="J66" s="22">
        <f t="shared" si="5"/>
        <v>0</v>
      </c>
    </row>
    <row r="67" spans="1:10" x14ac:dyDescent="0.25">
      <c r="A67" s="21">
        <v>6500</v>
      </c>
      <c r="B67" s="1">
        <v>43600.2</v>
      </c>
      <c r="C67" s="2">
        <v>44581</v>
      </c>
      <c r="D67" s="3">
        <v>0.375</v>
      </c>
      <c r="E67" s="3">
        <v>0.70833333333333337</v>
      </c>
      <c r="F67" s="4">
        <v>8</v>
      </c>
      <c r="G67" s="5">
        <v>2.939000000000001E-2</v>
      </c>
      <c r="H67" s="1">
        <f t="shared" si="3"/>
        <v>-8399.8000000000029</v>
      </c>
      <c r="I67" s="6">
        <f t="shared" si="4"/>
        <v>-246.87</v>
      </c>
      <c r="J67" s="22">
        <f t="shared" si="5"/>
        <v>0</v>
      </c>
    </row>
    <row r="68" spans="1:10" x14ac:dyDescent="0.25">
      <c r="A68" s="21">
        <v>6500</v>
      </c>
      <c r="B68" s="1">
        <v>84592.2</v>
      </c>
      <c r="C68" s="2">
        <v>44586</v>
      </c>
      <c r="D68" s="3">
        <v>0.375</v>
      </c>
      <c r="E68" s="3">
        <v>0.70833333333333337</v>
      </c>
      <c r="F68" s="4">
        <v>8</v>
      </c>
      <c r="G68" s="5">
        <v>2.2189999999999998E-2</v>
      </c>
      <c r="H68" s="1">
        <f t="shared" si="3"/>
        <v>32592.199999999997</v>
      </c>
      <c r="I68" s="6">
        <f t="shared" si="4"/>
        <v>723.22</v>
      </c>
      <c r="J68" s="22">
        <f t="shared" si="5"/>
        <v>723.22091799999987</v>
      </c>
    </row>
    <row r="69" spans="1:10" x14ac:dyDescent="0.25">
      <c r="A69" s="21">
        <v>6500</v>
      </c>
      <c r="B69" s="1">
        <v>85157.1</v>
      </c>
      <c r="C69" s="2">
        <v>44587</v>
      </c>
      <c r="D69" s="3">
        <v>0.375</v>
      </c>
      <c r="E69" s="3">
        <v>0.70833333333333337</v>
      </c>
      <c r="F69" s="4">
        <v>8</v>
      </c>
      <c r="G69" s="5">
        <v>2.2430000000000009E-2</v>
      </c>
      <c r="H69" s="1">
        <f t="shared" si="3"/>
        <v>33157.100000000006</v>
      </c>
      <c r="I69" s="6">
        <f t="shared" si="4"/>
        <v>743.71</v>
      </c>
      <c r="J69" s="22">
        <f t="shared" si="5"/>
        <v>743.71375300000045</v>
      </c>
    </row>
    <row r="70" spans="1:10" x14ac:dyDescent="0.25">
      <c r="A70" s="21">
        <v>6500</v>
      </c>
      <c r="B70" s="1">
        <v>43560.3</v>
      </c>
      <c r="C70" s="2">
        <v>44588</v>
      </c>
      <c r="D70" s="3">
        <v>0.375</v>
      </c>
      <c r="E70" s="3">
        <v>0.70833333333333337</v>
      </c>
      <c r="F70" s="4">
        <v>8</v>
      </c>
      <c r="G70" s="5">
        <v>2.4950000000000003E-2</v>
      </c>
      <c r="H70" s="1">
        <f t="shared" si="3"/>
        <v>-8439.6999999999971</v>
      </c>
      <c r="I70" s="6">
        <f t="shared" si="4"/>
        <v>-210.57</v>
      </c>
      <c r="J70" s="22">
        <f t="shared" si="5"/>
        <v>0</v>
      </c>
    </row>
    <row r="71" spans="1:10" x14ac:dyDescent="0.25">
      <c r="A71" s="21">
        <v>6500</v>
      </c>
      <c r="B71" s="1">
        <v>43547.7</v>
      </c>
      <c r="C71" s="2">
        <v>44589</v>
      </c>
      <c r="D71" s="3">
        <v>0.375</v>
      </c>
      <c r="E71" s="3">
        <v>0.70833333333333337</v>
      </c>
      <c r="F71" s="4">
        <v>8</v>
      </c>
      <c r="G71" s="5">
        <v>2.5910000000000006E-2</v>
      </c>
      <c r="H71" s="1">
        <f t="shared" si="3"/>
        <v>-8452.3000000000029</v>
      </c>
      <c r="I71" s="6">
        <f t="shared" si="4"/>
        <v>-219</v>
      </c>
      <c r="J71" s="22">
        <f t="shared" si="5"/>
        <v>0</v>
      </c>
    </row>
    <row r="72" spans="1:10" x14ac:dyDescent="0.25">
      <c r="A72" s="21">
        <v>6500</v>
      </c>
      <c r="B72" s="1">
        <v>43545.599999999999</v>
      </c>
      <c r="C72" s="2">
        <v>44592</v>
      </c>
      <c r="D72" s="3">
        <v>0.375</v>
      </c>
      <c r="E72" s="3">
        <v>0.70833333333333337</v>
      </c>
      <c r="F72" s="4">
        <v>8</v>
      </c>
      <c r="G72" s="5">
        <v>4.0069999999999981E-2</v>
      </c>
      <c r="H72" s="1">
        <f t="shared" si="3"/>
        <v>-8454.4000000000015</v>
      </c>
      <c r="I72" s="6">
        <f t="shared" si="4"/>
        <v>-338.77</v>
      </c>
      <c r="J72" s="22">
        <f t="shared" si="5"/>
        <v>0</v>
      </c>
    </row>
    <row r="73" spans="1:10" x14ac:dyDescent="0.25">
      <c r="A73" s="21">
        <v>2200</v>
      </c>
      <c r="B73" s="1">
        <v>54603</v>
      </c>
      <c r="C73" s="2">
        <v>44572</v>
      </c>
      <c r="D73" s="3">
        <v>0.375</v>
      </c>
      <c r="E73" s="3">
        <v>0.70833333333333337</v>
      </c>
      <c r="F73" s="4">
        <v>8</v>
      </c>
      <c r="G73" s="5">
        <v>2.2070000000000003E-2</v>
      </c>
      <c r="H73" s="1">
        <f t="shared" si="3"/>
        <v>37003</v>
      </c>
      <c r="I73" s="6">
        <f t="shared" si="4"/>
        <v>816.66</v>
      </c>
      <c r="J73" s="22">
        <f t="shared" si="5"/>
        <v>816.6562100000001</v>
      </c>
    </row>
    <row r="74" spans="1:10" x14ac:dyDescent="0.25">
      <c r="A74" s="21">
        <v>2200</v>
      </c>
      <c r="B74" s="1">
        <v>55227.3</v>
      </c>
      <c r="C74" s="2">
        <v>44574</v>
      </c>
      <c r="D74" s="3">
        <v>0.375</v>
      </c>
      <c r="E74" s="3">
        <v>0.70833333333333337</v>
      </c>
      <c r="F74" s="4">
        <v>8</v>
      </c>
      <c r="G74" s="5">
        <v>2.7530000000000002E-2</v>
      </c>
      <c r="H74" s="1">
        <f t="shared" si="3"/>
        <v>37627.300000000003</v>
      </c>
      <c r="I74" s="6">
        <f t="shared" si="4"/>
        <v>1035.8800000000001</v>
      </c>
      <c r="J74" s="22">
        <f t="shared" si="5"/>
        <v>1035.8795690000002</v>
      </c>
    </row>
    <row r="75" spans="1:10" x14ac:dyDescent="0.25">
      <c r="A75" s="21">
        <v>2200</v>
      </c>
      <c r="B75" s="1">
        <v>51144.3</v>
      </c>
      <c r="C75" s="2">
        <v>44575</v>
      </c>
      <c r="D75" s="3">
        <v>0.375</v>
      </c>
      <c r="E75" s="3">
        <v>0.70833333333333337</v>
      </c>
      <c r="F75" s="4">
        <v>8</v>
      </c>
      <c r="G75" s="5">
        <v>2.9689999999999998E-2</v>
      </c>
      <c r="H75" s="1">
        <f t="shared" si="3"/>
        <v>33544.300000000003</v>
      </c>
      <c r="I75" s="6">
        <f t="shared" si="4"/>
        <v>995.93</v>
      </c>
      <c r="J75" s="22">
        <f t="shared" si="5"/>
        <v>995.93026699999996</v>
      </c>
    </row>
    <row r="76" spans="1:10" x14ac:dyDescent="0.25">
      <c r="A76" s="21">
        <v>2200</v>
      </c>
      <c r="B76" s="1">
        <v>58779.9</v>
      </c>
      <c r="C76" s="2">
        <v>44580</v>
      </c>
      <c r="D76" s="3">
        <v>0.375</v>
      </c>
      <c r="E76" s="3">
        <v>0.70833333333333337</v>
      </c>
      <c r="F76" s="4">
        <v>8</v>
      </c>
      <c r="G76" s="5">
        <v>2.6270000000000012E-2</v>
      </c>
      <c r="H76" s="1">
        <f t="shared" si="3"/>
        <v>41179.9</v>
      </c>
      <c r="I76" s="6">
        <f t="shared" si="4"/>
        <v>1081.8</v>
      </c>
      <c r="J76" s="22">
        <f t="shared" si="5"/>
        <v>1081.7959730000005</v>
      </c>
    </row>
    <row r="77" spans="1:10" x14ac:dyDescent="0.25">
      <c r="A77" s="21">
        <v>2200</v>
      </c>
      <c r="B77" s="1">
        <v>60063</v>
      </c>
      <c r="C77" s="2">
        <v>44581</v>
      </c>
      <c r="D77" s="3">
        <v>0.375</v>
      </c>
      <c r="E77" s="3">
        <v>0.70833333333333337</v>
      </c>
      <c r="F77" s="4">
        <v>8</v>
      </c>
      <c r="G77" s="5">
        <v>2.939000000000001E-2</v>
      </c>
      <c r="H77" s="1">
        <f t="shared" ref="H77:H140" si="6">(B77-(A77*F77))</f>
        <v>42463</v>
      </c>
      <c r="I77" s="6">
        <f t="shared" ref="I77:I140" si="7">ROUND((H77)*G77,2)</f>
        <v>1247.99</v>
      </c>
      <c r="J77" s="22">
        <f t="shared" ref="J77:J140" si="8">IF(((H77)*G77)&gt;0,((H77)*G77),0)</f>
        <v>1247.9875700000005</v>
      </c>
    </row>
    <row r="78" spans="1:10" x14ac:dyDescent="0.25">
      <c r="A78" s="21">
        <v>2200</v>
      </c>
      <c r="B78" s="1">
        <v>58938.6</v>
      </c>
      <c r="C78" s="2">
        <v>44586</v>
      </c>
      <c r="D78" s="3">
        <v>0.375</v>
      </c>
      <c r="E78" s="3">
        <v>0.70833333333333337</v>
      </c>
      <c r="F78" s="4">
        <v>8</v>
      </c>
      <c r="G78" s="5">
        <v>2.2189999999999998E-2</v>
      </c>
      <c r="H78" s="1">
        <f t="shared" si="6"/>
        <v>41338.6</v>
      </c>
      <c r="I78" s="6">
        <f t="shared" si="7"/>
        <v>917.3</v>
      </c>
      <c r="J78" s="22">
        <f t="shared" si="8"/>
        <v>917.3035339999999</v>
      </c>
    </row>
    <row r="79" spans="1:10" x14ac:dyDescent="0.25">
      <c r="A79" s="21">
        <v>2200</v>
      </c>
      <c r="B79" s="1">
        <v>58633.2</v>
      </c>
      <c r="C79" s="2">
        <v>44587</v>
      </c>
      <c r="D79" s="3">
        <v>0.375</v>
      </c>
      <c r="E79" s="3">
        <v>0.70833333333333337</v>
      </c>
      <c r="F79" s="4">
        <v>8</v>
      </c>
      <c r="G79" s="5">
        <v>2.2430000000000009E-2</v>
      </c>
      <c r="H79" s="1">
        <f t="shared" si="6"/>
        <v>41033.199999999997</v>
      </c>
      <c r="I79" s="6">
        <f t="shared" si="7"/>
        <v>920.37</v>
      </c>
      <c r="J79" s="22">
        <f t="shared" si="8"/>
        <v>920.37467600000025</v>
      </c>
    </row>
    <row r="80" spans="1:10" x14ac:dyDescent="0.25">
      <c r="A80" s="21">
        <v>2200</v>
      </c>
      <c r="B80" s="1">
        <v>53088</v>
      </c>
      <c r="C80" s="2">
        <v>44588</v>
      </c>
      <c r="D80" s="3">
        <v>0.375</v>
      </c>
      <c r="E80" s="3">
        <v>0.70833333333333337</v>
      </c>
      <c r="F80" s="4">
        <v>8</v>
      </c>
      <c r="G80" s="5">
        <v>2.4950000000000003E-2</v>
      </c>
      <c r="H80" s="1">
        <f t="shared" si="6"/>
        <v>35488</v>
      </c>
      <c r="I80" s="6">
        <f t="shared" si="7"/>
        <v>885.43</v>
      </c>
      <c r="J80" s="22">
        <f t="shared" si="8"/>
        <v>885.42560000000014</v>
      </c>
    </row>
    <row r="81" spans="1:10" x14ac:dyDescent="0.25">
      <c r="A81" s="21">
        <v>2200</v>
      </c>
      <c r="B81" s="1">
        <v>46582.2</v>
      </c>
      <c r="C81" s="2">
        <v>44589</v>
      </c>
      <c r="D81" s="3">
        <v>0.375</v>
      </c>
      <c r="E81" s="3">
        <v>0.70833333333333337</v>
      </c>
      <c r="F81" s="4">
        <v>8</v>
      </c>
      <c r="G81" s="5">
        <v>2.5910000000000006E-2</v>
      </c>
      <c r="H81" s="1">
        <f t="shared" si="6"/>
        <v>28982.199999999997</v>
      </c>
      <c r="I81" s="6">
        <f t="shared" si="7"/>
        <v>750.93</v>
      </c>
      <c r="J81" s="22">
        <f t="shared" si="8"/>
        <v>750.92880200000013</v>
      </c>
    </row>
    <row r="82" spans="1:10" x14ac:dyDescent="0.25">
      <c r="A82" s="21">
        <v>2200</v>
      </c>
      <c r="B82" s="1">
        <v>33281.1</v>
      </c>
      <c r="C82" s="2">
        <v>44592</v>
      </c>
      <c r="D82" s="3">
        <v>0.375</v>
      </c>
      <c r="E82" s="3">
        <v>0.70833333333333337</v>
      </c>
      <c r="F82" s="4">
        <v>8</v>
      </c>
      <c r="G82" s="5">
        <v>4.0069999999999981E-2</v>
      </c>
      <c r="H82" s="1">
        <f t="shared" si="6"/>
        <v>15681.099999999999</v>
      </c>
      <c r="I82" s="6">
        <f t="shared" si="7"/>
        <v>628.34</v>
      </c>
      <c r="J82" s="22">
        <f t="shared" si="8"/>
        <v>628.34167699999966</v>
      </c>
    </row>
    <row r="83" spans="1:10" x14ac:dyDescent="0.25">
      <c r="A83" s="21">
        <v>3500</v>
      </c>
      <c r="B83" s="1">
        <v>66573.119999999995</v>
      </c>
      <c r="C83" s="2">
        <v>44593</v>
      </c>
      <c r="D83" s="3">
        <v>0.375</v>
      </c>
      <c r="E83" s="3">
        <v>0.70833333333333337</v>
      </c>
      <c r="F83" s="4">
        <v>8</v>
      </c>
      <c r="G83" s="5">
        <v>3.984E-2</v>
      </c>
      <c r="H83" s="1">
        <f t="shared" si="6"/>
        <v>38573.119999999995</v>
      </c>
      <c r="I83" s="6">
        <f t="shared" si="7"/>
        <v>1536.75</v>
      </c>
      <c r="J83" s="22">
        <f t="shared" si="8"/>
        <v>1536.7531007999999</v>
      </c>
    </row>
    <row r="84" spans="1:10" x14ac:dyDescent="0.25">
      <c r="A84" s="21">
        <v>3500</v>
      </c>
      <c r="B84" s="1">
        <v>66653.759999999995</v>
      </c>
      <c r="C84" s="2">
        <v>44594</v>
      </c>
      <c r="D84" s="3">
        <v>0.375</v>
      </c>
      <c r="E84" s="3">
        <v>0.70833333333333337</v>
      </c>
      <c r="F84" s="4">
        <v>8</v>
      </c>
      <c r="G84" s="5">
        <v>3.8400000000000004E-2</v>
      </c>
      <c r="H84" s="1">
        <f t="shared" si="6"/>
        <v>38653.759999999995</v>
      </c>
      <c r="I84" s="6">
        <f t="shared" si="7"/>
        <v>1484.3</v>
      </c>
      <c r="J84" s="22">
        <f t="shared" si="8"/>
        <v>1484.304384</v>
      </c>
    </row>
    <row r="85" spans="1:10" x14ac:dyDescent="0.25">
      <c r="A85" s="21">
        <v>3500</v>
      </c>
      <c r="B85" s="1">
        <v>66165.119999999995</v>
      </c>
      <c r="C85" s="2">
        <v>44595</v>
      </c>
      <c r="D85" s="3">
        <v>0.375</v>
      </c>
      <c r="E85" s="3">
        <v>0.70833333333333337</v>
      </c>
      <c r="F85" s="4">
        <v>8</v>
      </c>
      <c r="G85" s="5">
        <v>4.7710000000000002E-2</v>
      </c>
      <c r="H85" s="1">
        <f t="shared" si="6"/>
        <v>38165.119999999995</v>
      </c>
      <c r="I85" s="6">
        <f t="shared" si="7"/>
        <v>1820.86</v>
      </c>
      <c r="J85" s="22">
        <f t="shared" si="8"/>
        <v>1820.8578751999999</v>
      </c>
    </row>
    <row r="86" spans="1:10" x14ac:dyDescent="0.25">
      <c r="A86" s="21">
        <v>3500</v>
      </c>
      <c r="B86" s="1">
        <v>65753.279999999999</v>
      </c>
      <c r="C86" s="2">
        <v>44596</v>
      </c>
      <c r="D86" s="3">
        <v>0.375</v>
      </c>
      <c r="E86" s="3">
        <v>0.70833333333333337</v>
      </c>
      <c r="F86" s="4">
        <v>8</v>
      </c>
      <c r="G86" s="5">
        <v>4.0809999999999999E-2</v>
      </c>
      <c r="H86" s="1">
        <f t="shared" si="6"/>
        <v>37753.279999999999</v>
      </c>
      <c r="I86" s="6">
        <f t="shared" si="7"/>
        <v>1540.71</v>
      </c>
      <c r="J86" s="22">
        <f t="shared" si="8"/>
        <v>1540.7113568</v>
      </c>
    </row>
    <row r="87" spans="1:10" x14ac:dyDescent="0.25">
      <c r="A87" s="21">
        <v>3500</v>
      </c>
      <c r="B87" s="1">
        <v>58584</v>
      </c>
      <c r="C87" s="2">
        <v>44599</v>
      </c>
      <c r="D87" s="3">
        <v>0.375</v>
      </c>
      <c r="E87" s="3">
        <v>0.70833333333333337</v>
      </c>
      <c r="F87" s="4">
        <v>8</v>
      </c>
      <c r="G87" s="5">
        <v>3.4509999999999999E-2</v>
      </c>
      <c r="H87" s="1">
        <f t="shared" si="6"/>
        <v>30584</v>
      </c>
      <c r="I87" s="6">
        <f t="shared" si="7"/>
        <v>1055.45</v>
      </c>
      <c r="J87" s="22">
        <f t="shared" si="8"/>
        <v>1055.4538399999999</v>
      </c>
    </row>
    <row r="88" spans="1:10" x14ac:dyDescent="0.25">
      <c r="A88" s="21">
        <v>3000</v>
      </c>
      <c r="B88" s="1">
        <v>63760.800000000003</v>
      </c>
      <c r="C88" s="2">
        <v>44593</v>
      </c>
      <c r="D88" s="3">
        <v>0.375</v>
      </c>
      <c r="E88" s="3">
        <v>0.70833333333333337</v>
      </c>
      <c r="F88" s="4">
        <v>8</v>
      </c>
      <c r="G88" s="5">
        <v>4.0440000000000004E-2</v>
      </c>
      <c r="H88" s="1">
        <f t="shared" si="6"/>
        <v>39760.800000000003</v>
      </c>
      <c r="I88" s="6">
        <f t="shared" si="7"/>
        <v>1607.93</v>
      </c>
      <c r="J88" s="22">
        <f t="shared" si="8"/>
        <v>1607.9267520000003</v>
      </c>
    </row>
    <row r="89" spans="1:10" x14ac:dyDescent="0.25">
      <c r="A89" s="21">
        <v>3000</v>
      </c>
      <c r="B89" s="1">
        <v>61788</v>
      </c>
      <c r="C89" s="2">
        <v>44594</v>
      </c>
      <c r="D89" s="3">
        <v>0.375</v>
      </c>
      <c r="E89" s="3">
        <v>0.70833333333333337</v>
      </c>
      <c r="F89" s="4">
        <v>8</v>
      </c>
      <c r="G89" s="5">
        <v>3.9000000000000007E-2</v>
      </c>
      <c r="H89" s="1">
        <f t="shared" si="6"/>
        <v>37788</v>
      </c>
      <c r="I89" s="6">
        <f t="shared" si="7"/>
        <v>1473.73</v>
      </c>
      <c r="J89" s="22">
        <f t="shared" si="8"/>
        <v>1473.7320000000002</v>
      </c>
    </row>
    <row r="90" spans="1:10" x14ac:dyDescent="0.25">
      <c r="A90" s="21">
        <v>3000</v>
      </c>
      <c r="B90" s="1">
        <v>63421.2</v>
      </c>
      <c r="C90" s="2">
        <v>44595</v>
      </c>
      <c r="D90" s="3">
        <v>0.375</v>
      </c>
      <c r="E90" s="3">
        <v>0.70833333333333337</v>
      </c>
      <c r="F90" s="4">
        <v>8</v>
      </c>
      <c r="G90" s="5">
        <v>5.0820000000000004E-2</v>
      </c>
      <c r="H90" s="1">
        <f t="shared" si="6"/>
        <v>39421.199999999997</v>
      </c>
      <c r="I90" s="6">
        <f t="shared" si="7"/>
        <v>2003.39</v>
      </c>
      <c r="J90" s="22">
        <f t="shared" si="8"/>
        <v>2003.3853839999999</v>
      </c>
    </row>
    <row r="91" spans="1:10" x14ac:dyDescent="0.25">
      <c r="A91" s="21">
        <v>3000</v>
      </c>
      <c r="B91" s="1">
        <v>64530</v>
      </c>
      <c r="C91" s="2">
        <v>44596</v>
      </c>
      <c r="D91" s="3">
        <v>0.375</v>
      </c>
      <c r="E91" s="3">
        <v>0.70833333333333337</v>
      </c>
      <c r="F91" s="4">
        <v>8</v>
      </c>
      <c r="G91" s="5">
        <v>4.3920000000000001E-2</v>
      </c>
      <c r="H91" s="1">
        <f t="shared" si="6"/>
        <v>40530</v>
      </c>
      <c r="I91" s="6">
        <f t="shared" si="7"/>
        <v>1780.08</v>
      </c>
      <c r="J91" s="22">
        <f t="shared" si="8"/>
        <v>1780.0776000000001</v>
      </c>
    </row>
    <row r="92" spans="1:10" x14ac:dyDescent="0.25">
      <c r="A92" s="21">
        <v>3000</v>
      </c>
      <c r="B92" s="1">
        <v>64660.800000000003</v>
      </c>
      <c r="C92" s="2">
        <v>44599</v>
      </c>
      <c r="D92" s="3">
        <v>0.375</v>
      </c>
      <c r="E92" s="3">
        <v>0.70833333333333337</v>
      </c>
      <c r="F92" s="4">
        <v>8</v>
      </c>
      <c r="G92" s="5">
        <v>3.7620000000000001E-2</v>
      </c>
      <c r="H92" s="1">
        <f t="shared" si="6"/>
        <v>40660.800000000003</v>
      </c>
      <c r="I92" s="6">
        <f t="shared" si="7"/>
        <v>1529.66</v>
      </c>
      <c r="J92" s="22">
        <f t="shared" si="8"/>
        <v>1529.659296</v>
      </c>
    </row>
    <row r="93" spans="1:10" x14ac:dyDescent="0.25">
      <c r="A93" s="21">
        <v>4000</v>
      </c>
      <c r="B93" s="1">
        <v>48528.24</v>
      </c>
      <c r="C93" s="2">
        <v>44593</v>
      </c>
      <c r="D93" s="3">
        <v>0.375</v>
      </c>
      <c r="E93" s="3">
        <v>0.70833333333333337</v>
      </c>
      <c r="F93" s="4">
        <v>8</v>
      </c>
      <c r="G93" s="5">
        <v>3.984E-2</v>
      </c>
      <c r="H93" s="1">
        <f t="shared" si="6"/>
        <v>16528.239999999998</v>
      </c>
      <c r="I93" s="6">
        <f t="shared" si="7"/>
        <v>658.49</v>
      </c>
      <c r="J93" s="22">
        <f t="shared" si="8"/>
        <v>658.48508159999994</v>
      </c>
    </row>
    <row r="94" spans="1:10" x14ac:dyDescent="0.25">
      <c r="A94" s="21">
        <v>4000</v>
      </c>
      <c r="B94" s="1">
        <v>53610.239999999998</v>
      </c>
      <c r="C94" s="2">
        <v>44594</v>
      </c>
      <c r="D94" s="3">
        <v>0.375</v>
      </c>
      <c r="E94" s="3">
        <v>0.70833333333333337</v>
      </c>
      <c r="F94" s="4">
        <v>8</v>
      </c>
      <c r="G94" s="5">
        <v>3.8400000000000004E-2</v>
      </c>
      <c r="H94" s="1">
        <f t="shared" si="6"/>
        <v>21610.239999999998</v>
      </c>
      <c r="I94" s="6">
        <f t="shared" si="7"/>
        <v>829.83</v>
      </c>
      <c r="J94" s="22">
        <f t="shared" si="8"/>
        <v>829.83321599999999</v>
      </c>
    </row>
    <row r="95" spans="1:10" x14ac:dyDescent="0.25">
      <c r="A95" s="21">
        <v>4000</v>
      </c>
      <c r="B95" s="1">
        <v>44926.32</v>
      </c>
      <c r="C95" s="2">
        <v>44595</v>
      </c>
      <c r="D95" s="3">
        <v>0.375</v>
      </c>
      <c r="E95" s="3">
        <v>0.70833333333333337</v>
      </c>
      <c r="F95" s="4">
        <v>8</v>
      </c>
      <c r="G95" s="5">
        <v>5.0220000000000001E-2</v>
      </c>
      <c r="H95" s="1">
        <f t="shared" si="6"/>
        <v>12926.32</v>
      </c>
      <c r="I95" s="6">
        <f t="shared" si="7"/>
        <v>649.16</v>
      </c>
      <c r="J95" s="22">
        <f t="shared" si="8"/>
        <v>649.15979040000002</v>
      </c>
    </row>
    <row r="96" spans="1:10" x14ac:dyDescent="0.25">
      <c r="A96" s="21">
        <v>4000</v>
      </c>
      <c r="B96" s="1">
        <v>27620.639999999999</v>
      </c>
      <c r="C96" s="2">
        <v>44596</v>
      </c>
      <c r="D96" s="3">
        <v>0.375</v>
      </c>
      <c r="E96" s="3">
        <v>0.70833333333333337</v>
      </c>
      <c r="F96" s="4">
        <v>8</v>
      </c>
      <c r="G96" s="5">
        <v>4.3319999999999997E-2</v>
      </c>
      <c r="H96" s="1">
        <f t="shared" si="6"/>
        <v>-4379.3600000000006</v>
      </c>
      <c r="I96" s="6">
        <f t="shared" si="7"/>
        <v>-189.71</v>
      </c>
      <c r="J96" s="22">
        <f t="shared" si="8"/>
        <v>0</v>
      </c>
    </row>
    <row r="97" spans="1:10" x14ac:dyDescent="0.25">
      <c r="A97" s="21">
        <v>4000</v>
      </c>
      <c r="B97" s="1">
        <v>55309.440000000002</v>
      </c>
      <c r="C97" s="2">
        <v>44599</v>
      </c>
      <c r="D97" s="3">
        <v>0.375</v>
      </c>
      <c r="E97" s="3">
        <v>0.70833333333333337</v>
      </c>
      <c r="F97" s="4">
        <v>8</v>
      </c>
      <c r="G97" s="5">
        <v>3.7019999999999997E-2</v>
      </c>
      <c r="H97" s="1">
        <f t="shared" si="6"/>
        <v>23309.440000000002</v>
      </c>
      <c r="I97" s="6">
        <f t="shared" si="7"/>
        <v>862.92</v>
      </c>
      <c r="J97" s="22">
        <f t="shared" si="8"/>
        <v>862.91546879999999</v>
      </c>
    </row>
    <row r="98" spans="1:10" x14ac:dyDescent="0.25">
      <c r="A98" s="21">
        <v>6000</v>
      </c>
      <c r="B98" s="1">
        <v>251001.61</v>
      </c>
      <c r="C98" s="2">
        <v>44593</v>
      </c>
      <c r="D98" s="3">
        <v>0.375</v>
      </c>
      <c r="E98" s="3">
        <v>0.70833333333333337</v>
      </c>
      <c r="F98" s="4">
        <v>8</v>
      </c>
      <c r="G98" s="5">
        <v>4.0440000000000004E-2</v>
      </c>
      <c r="H98" s="1">
        <f t="shared" si="6"/>
        <v>203001.61</v>
      </c>
      <c r="I98" s="6">
        <f t="shared" si="7"/>
        <v>8209.39</v>
      </c>
      <c r="J98" s="22">
        <f t="shared" si="8"/>
        <v>8209.3851083999998</v>
      </c>
    </row>
    <row r="99" spans="1:10" x14ac:dyDescent="0.25">
      <c r="A99" s="21">
        <v>6000</v>
      </c>
      <c r="B99" s="1">
        <v>269666.40999999997</v>
      </c>
      <c r="C99" s="2">
        <v>44594</v>
      </c>
      <c r="D99" s="3">
        <v>0.375</v>
      </c>
      <c r="E99" s="3">
        <v>0.70833333333333337</v>
      </c>
      <c r="F99" s="4">
        <v>8</v>
      </c>
      <c r="G99" s="5">
        <v>3.9000000000000007E-2</v>
      </c>
      <c r="H99" s="1">
        <f t="shared" si="6"/>
        <v>221666.40999999997</v>
      </c>
      <c r="I99" s="6">
        <f t="shared" si="7"/>
        <v>8644.99</v>
      </c>
      <c r="J99" s="22">
        <f t="shared" si="8"/>
        <v>8644.98999</v>
      </c>
    </row>
    <row r="100" spans="1:10" x14ac:dyDescent="0.25">
      <c r="A100" s="21">
        <v>6000</v>
      </c>
      <c r="B100" s="1">
        <v>256168.81</v>
      </c>
      <c r="C100" s="2">
        <v>44595</v>
      </c>
      <c r="D100" s="3">
        <v>0.375</v>
      </c>
      <c r="E100" s="3">
        <v>0.70833333333333337</v>
      </c>
      <c r="F100" s="4">
        <v>8</v>
      </c>
      <c r="G100" s="5">
        <v>5.0820000000000004E-2</v>
      </c>
      <c r="H100" s="1">
        <f t="shared" si="6"/>
        <v>208168.81</v>
      </c>
      <c r="I100" s="6">
        <f t="shared" si="7"/>
        <v>10579.14</v>
      </c>
      <c r="J100" s="22">
        <f t="shared" si="8"/>
        <v>10579.1389242</v>
      </c>
    </row>
    <row r="101" spans="1:10" x14ac:dyDescent="0.25">
      <c r="A101" s="21">
        <v>6000</v>
      </c>
      <c r="B101" s="1">
        <v>245779.21</v>
      </c>
      <c r="C101" s="2">
        <v>44596</v>
      </c>
      <c r="D101" s="3">
        <v>0.375</v>
      </c>
      <c r="E101" s="3">
        <v>0.70833333333333337</v>
      </c>
      <c r="F101" s="4">
        <v>8</v>
      </c>
      <c r="G101" s="5">
        <v>4.3920000000000001E-2</v>
      </c>
      <c r="H101" s="1">
        <f t="shared" si="6"/>
        <v>197779.21</v>
      </c>
      <c r="I101" s="6">
        <f t="shared" si="7"/>
        <v>8686.4599999999991</v>
      </c>
      <c r="J101" s="22">
        <f t="shared" si="8"/>
        <v>8686.4629031999993</v>
      </c>
    </row>
    <row r="102" spans="1:10" x14ac:dyDescent="0.25">
      <c r="A102" s="21">
        <v>6000</v>
      </c>
      <c r="B102" s="1">
        <v>274898.40999999997</v>
      </c>
      <c r="C102" s="2">
        <v>44599</v>
      </c>
      <c r="D102" s="3">
        <v>0.375</v>
      </c>
      <c r="E102" s="3">
        <v>0.70833333333333337</v>
      </c>
      <c r="F102" s="4">
        <v>8</v>
      </c>
      <c r="G102" s="5">
        <v>3.7620000000000001E-2</v>
      </c>
      <c r="H102" s="1">
        <f t="shared" si="6"/>
        <v>226898.40999999997</v>
      </c>
      <c r="I102" s="6">
        <f t="shared" si="7"/>
        <v>8535.92</v>
      </c>
      <c r="J102" s="22">
        <f t="shared" si="8"/>
        <v>8535.9181841999998</v>
      </c>
    </row>
    <row r="103" spans="1:10" x14ac:dyDescent="0.25">
      <c r="A103" s="21">
        <v>3000</v>
      </c>
      <c r="B103" s="1">
        <v>41970.35</v>
      </c>
      <c r="C103" s="2">
        <v>44593</v>
      </c>
      <c r="D103" s="3">
        <v>0.375</v>
      </c>
      <c r="E103" s="3">
        <v>0.70833333333333337</v>
      </c>
      <c r="F103" s="4">
        <v>8</v>
      </c>
      <c r="G103" s="5">
        <v>3.984E-2</v>
      </c>
      <c r="H103" s="1">
        <f t="shared" si="6"/>
        <v>17970.349999999999</v>
      </c>
      <c r="I103" s="6">
        <f t="shared" si="7"/>
        <v>715.94</v>
      </c>
      <c r="J103" s="22">
        <f t="shared" si="8"/>
        <v>715.93874399999993</v>
      </c>
    </row>
    <row r="104" spans="1:10" x14ac:dyDescent="0.25">
      <c r="A104" s="21">
        <v>3000</v>
      </c>
      <c r="B104" s="1">
        <v>37808.550000000003</v>
      </c>
      <c r="C104" s="2">
        <v>44594</v>
      </c>
      <c r="D104" s="3">
        <v>0.375</v>
      </c>
      <c r="E104" s="3">
        <v>0.70833333333333337</v>
      </c>
      <c r="F104" s="4">
        <v>8</v>
      </c>
      <c r="G104" s="5">
        <v>3.8400000000000004E-2</v>
      </c>
      <c r="H104" s="1">
        <f t="shared" si="6"/>
        <v>13808.550000000003</v>
      </c>
      <c r="I104" s="6">
        <f t="shared" si="7"/>
        <v>530.25</v>
      </c>
      <c r="J104" s="22">
        <f t="shared" si="8"/>
        <v>530.24832000000015</v>
      </c>
    </row>
    <row r="105" spans="1:10" x14ac:dyDescent="0.25">
      <c r="A105" s="21">
        <v>3000</v>
      </c>
      <c r="B105" s="1">
        <v>27310.03</v>
      </c>
      <c r="C105" s="2">
        <v>44595</v>
      </c>
      <c r="D105" s="3">
        <v>0.375</v>
      </c>
      <c r="E105" s="3">
        <v>0.70833333333333337</v>
      </c>
      <c r="F105" s="4">
        <v>8</v>
      </c>
      <c r="G105" s="5">
        <v>5.0220000000000001E-2</v>
      </c>
      <c r="H105" s="1">
        <f t="shared" si="6"/>
        <v>3310.0299999999988</v>
      </c>
      <c r="I105" s="6">
        <f t="shared" si="7"/>
        <v>166.23</v>
      </c>
      <c r="J105" s="22">
        <f t="shared" si="8"/>
        <v>166.22970659999996</v>
      </c>
    </row>
    <row r="106" spans="1:10" x14ac:dyDescent="0.25">
      <c r="A106" s="21">
        <v>3000</v>
      </c>
      <c r="B106" s="1">
        <v>32913.57</v>
      </c>
      <c r="C106" s="2">
        <v>44596</v>
      </c>
      <c r="D106" s="3">
        <v>0.375</v>
      </c>
      <c r="E106" s="3">
        <v>0.70833333333333337</v>
      </c>
      <c r="F106" s="4">
        <v>8</v>
      </c>
      <c r="G106" s="5">
        <v>4.3319999999999997E-2</v>
      </c>
      <c r="H106" s="1">
        <f t="shared" si="6"/>
        <v>8913.57</v>
      </c>
      <c r="I106" s="6">
        <f t="shared" si="7"/>
        <v>386.14</v>
      </c>
      <c r="J106" s="22">
        <f t="shared" si="8"/>
        <v>386.13585239999998</v>
      </c>
    </row>
    <row r="107" spans="1:10" x14ac:dyDescent="0.25">
      <c r="A107" s="21">
        <v>3000</v>
      </c>
      <c r="B107" s="1">
        <v>37780.22</v>
      </c>
      <c r="C107" s="2">
        <v>44599</v>
      </c>
      <c r="D107" s="3">
        <v>0.375</v>
      </c>
      <c r="E107" s="3">
        <v>0.70833333333333337</v>
      </c>
      <c r="F107" s="4">
        <v>8</v>
      </c>
      <c r="G107" s="5">
        <v>3.7019999999999997E-2</v>
      </c>
      <c r="H107" s="1">
        <f t="shared" si="6"/>
        <v>13780.220000000001</v>
      </c>
      <c r="I107" s="6">
        <f t="shared" si="7"/>
        <v>510.14</v>
      </c>
      <c r="J107" s="22">
        <f t="shared" si="8"/>
        <v>510.1437444</v>
      </c>
    </row>
    <row r="108" spans="1:10" x14ac:dyDescent="0.25">
      <c r="A108" s="21">
        <v>2000</v>
      </c>
      <c r="B108" s="1">
        <v>531694.81000000006</v>
      </c>
      <c r="C108" s="2">
        <v>44593</v>
      </c>
      <c r="D108" s="3">
        <v>0.375</v>
      </c>
      <c r="E108" s="3">
        <v>0.70833333333333337</v>
      </c>
      <c r="F108" s="4">
        <v>8</v>
      </c>
      <c r="G108" s="5">
        <v>3.5060000000000001E-2</v>
      </c>
      <c r="H108" s="1">
        <f t="shared" si="6"/>
        <v>515694.81000000006</v>
      </c>
      <c r="I108" s="6">
        <f t="shared" si="7"/>
        <v>18080.259999999998</v>
      </c>
      <c r="J108" s="22">
        <f t="shared" si="8"/>
        <v>18080.260038600001</v>
      </c>
    </row>
    <row r="109" spans="1:10" x14ac:dyDescent="0.25">
      <c r="A109" s="21">
        <v>2000</v>
      </c>
      <c r="B109" s="1">
        <v>711147.61</v>
      </c>
      <c r="C109" s="2">
        <v>44594</v>
      </c>
      <c r="D109" s="3">
        <v>0.375</v>
      </c>
      <c r="E109" s="3">
        <v>0.70833333333333337</v>
      </c>
      <c r="F109" s="4">
        <v>8</v>
      </c>
      <c r="G109" s="5">
        <v>3.3620000000000004E-2</v>
      </c>
      <c r="H109" s="1">
        <f t="shared" si="6"/>
        <v>695147.61</v>
      </c>
      <c r="I109" s="6">
        <f t="shared" si="7"/>
        <v>23370.86</v>
      </c>
      <c r="J109" s="22">
        <f t="shared" si="8"/>
        <v>23370.862648200004</v>
      </c>
    </row>
    <row r="110" spans="1:10" x14ac:dyDescent="0.25">
      <c r="A110" s="21">
        <v>2000</v>
      </c>
      <c r="B110" s="1">
        <v>503571.61</v>
      </c>
      <c r="C110" s="2">
        <v>44595</v>
      </c>
      <c r="D110" s="3">
        <v>0.375</v>
      </c>
      <c r="E110" s="3">
        <v>0.70833333333333337</v>
      </c>
      <c r="F110" s="4">
        <v>8</v>
      </c>
      <c r="G110" s="5">
        <v>4.5440000000000001E-2</v>
      </c>
      <c r="H110" s="1">
        <f t="shared" si="6"/>
        <v>487571.61</v>
      </c>
      <c r="I110" s="6">
        <f t="shared" si="7"/>
        <v>22155.25</v>
      </c>
      <c r="J110" s="22">
        <f t="shared" si="8"/>
        <v>22155.253958400001</v>
      </c>
    </row>
    <row r="111" spans="1:10" x14ac:dyDescent="0.25">
      <c r="A111" s="21">
        <v>2000</v>
      </c>
      <c r="B111" s="1">
        <v>695336.41</v>
      </c>
      <c r="C111" s="2">
        <v>44596</v>
      </c>
      <c r="D111" s="3">
        <v>0.375</v>
      </c>
      <c r="E111" s="3">
        <v>0.70833333333333337</v>
      </c>
      <c r="F111" s="4">
        <v>8</v>
      </c>
      <c r="G111" s="5">
        <v>3.8539999999999998E-2</v>
      </c>
      <c r="H111" s="1">
        <f t="shared" si="6"/>
        <v>679336.41</v>
      </c>
      <c r="I111" s="6">
        <f t="shared" si="7"/>
        <v>26181.63</v>
      </c>
      <c r="J111" s="22">
        <f t="shared" si="8"/>
        <v>26181.625241400001</v>
      </c>
    </row>
    <row r="112" spans="1:10" x14ac:dyDescent="0.25">
      <c r="A112" s="21">
        <v>2000</v>
      </c>
      <c r="B112" s="1">
        <v>454312.81</v>
      </c>
      <c r="C112" s="2">
        <v>44599</v>
      </c>
      <c r="D112" s="3">
        <v>0.375</v>
      </c>
      <c r="E112" s="3">
        <v>0.70833333333333337</v>
      </c>
      <c r="F112" s="4">
        <v>8</v>
      </c>
      <c r="G112" s="5">
        <v>3.2239999999999998E-2</v>
      </c>
      <c r="H112" s="1">
        <f t="shared" si="6"/>
        <v>438312.81</v>
      </c>
      <c r="I112" s="6">
        <f t="shared" si="7"/>
        <v>14131.2</v>
      </c>
      <c r="J112" s="22">
        <f t="shared" si="8"/>
        <v>14131.204994399999</v>
      </c>
    </row>
    <row r="113" spans="1:10" x14ac:dyDescent="0.25">
      <c r="A113" s="21">
        <v>6500</v>
      </c>
      <c r="B113" s="1">
        <v>43667.4</v>
      </c>
      <c r="C113" s="2">
        <v>44593</v>
      </c>
      <c r="D113" s="3">
        <v>0.375</v>
      </c>
      <c r="E113" s="3">
        <v>0.70833333333333337</v>
      </c>
      <c r="F113" s="4">
        <v>8</v>
      </c>
      <c r="G113" s="5">
        <v>4.0440000000000004E-2</v>
      </c>
      <c r="H113" s="1">
        <f t="shared" si="6"/>
        <v>-8332.5999999999985</v>
      </c>
      <c r="I113" s="6">
        <f t="shared" si="7"/>
        <v>-336.97</v>
      </c>
      <c r="J113" s="22">
        <f t="shared" si="8"/>
        <v>0</v>
      </c>
    </row>
    <row r="114" spans="1:10" x14ac:dyDescent="0.25">
      <c r="A114" s="21">
        <v>6500</v>
      </c>
      <c r="B114" s="1">
        <v>44016</v>
      </c>
      <c r="C114" s="2">
        <v>44594</v>
      </c>
      <c r="D114" s="3">
        <v>0.375</v>
      </c>
      <c r="E114" s="3">
        <v>0.70833333333333337</v>
      </c>
      <c r="F114" s="4">
        <v>8</v>
      </c>
      <c r="G114" s="5">
        <v>3.9000000000000007E-2</v>
      </c>
      <c r="H114" s="1">
        <f t="shared" si="6"/>
        <v>-7984</v>
      </c>
      <c r="I114" s="6">
        <f t="shared" si="7"/>
        <v>-311.38</v>
      </c>
      <c r="J114" s="22">
        <f t="shared" si="8"/>
        <v>0</v>
      </c>
    </row>
    <row r="115" spans="1:10" x14ac:dyDescent="0.25">
      <c r="A115" s="21">
        <v>6500</v>
      </c>
      <c r="B115" s="1">
        <v>92404.19</v>
      </c>
      <c r="C115" s="2">
        <v>44595</v>
      </c>
      <c r="D115" s="3">
        <v>0.375</v>
      </c>
      <c r="E115" s="3">
        <v>0.70833333333333337</v>
      </c>
      <c r="F115" s="4">
        <v>8</v>
      </c>
      <c r="G115" s="5">
        <v>5.0820000000000004E-2</v>
      </c>
      <c r="H115" s="1">
        <f t="shared" si="6"/>
        <v>40404.19</v>
      </c>
      <c r="I115" s="6">
        <f t="shared" si="7"/>
        <v>2053.34</v>
      </c>
      <c r="J115" s="22">
        <f t="shared" si="8"/>
        <v>2053.3409358000004</v>
      </c>
    </row>
    <row r="116" spans="1:10" x14ac:dyDescent="0.25">
      <c r="A116" s="21">
        <v>6500</v>
      </c>
      <c r="B116" s="1">
        <v>44244.9</v>
      </c>
      <c r="C116" s="2">
        <v>44596</v>
      </c>
      <c r="D116" s="3">
        <v>0.375</v>
      </c>
      <c r="E116" s="3">
        <v>0.70833333333333337</v>
      </c>
      <c r="F116" s="4">
        <v>8</v>
      </c>
      <c r="G116" s="5">
        <v>4.3920000000000001E-2</v>
      </c>
      <c r="H116" s="1">
        <f t="shared" si="6"/>
        <v>-7755.0999999999985</v>
      </c>
      <c r="I116" s="6">
        <f t="shared" si="7"/>
        <v>-340.6</v>
      </c>
      <c r="J116" s="22">
        <f t="shared" si="8"/>
        <v>0</v>
      </c>
    </row>
    <row r="117" spans="1:10" x14ac:dyDescent="0.25">
      <c r="A117" s="21">
        <v>6500</v>
      </c>
      <c r="B117" s="1">
        <v>43432.2</v>
      </c>
      <c r="C117" s="2">
        <v>44599</v>
      </c>
      <c r="D117" s="3">
        <v>0.375</v>
      </c>
      <c r="E117" s="3">
        <v>0.70833333333333337</v>
      </c>
      <c r="F117" s="4">
        <v>8</v>
      </c>
      <c r="G117" s="5">
        <v>3.7620000000000001E-2</v>
      </c>
      <c r="H117" s="1">
        <f t="shared" si="6"/>
        <v>-8567.8000000000029</v>
      </c>
      <c r="I117" s="6">
        <f t="shared" si="7"/>
        <v>-322.32</v>
      </c>
      <c r="J117" s="22">
        <f t="shared" si="8"/>
        <v>0</v>
      </c>
    </row>
    <row r="118" spans="1:10" x14ac:dyDescent="0.25">
      <c r="A118" s="21">
        <v>2200</v>
      </c>
      <c r="B118" s="1">
        <v>52814.400000000001</v>
      </c>
      <c r="C118" s="2">
        <v>44593</v>
      </c>
      <c r="D118" s="3">
        <v>0.375</v>
      </c>
      <c r="E118" s="3">
        <v>0.70833333333333337</v>
      </c>
      <c r="F118" s="4">
        <v>8</v>
      </c>
      <c r="G118" s="5">
        <v>4.0440000000000004E-2</v>
      </c>
      <c r="H118" s="1">
        <f t="shared" si="6"/>
        <v>35214.400000000001</v>
      </c>
      <c r="I118" s="6">
        <f t="shared" si="7"/>
        <v>1424.07</v>
      </c>
      <c r="J118" s="22">
        <f t="shared" si="8"/>
        <v>1424.0703360000002</v>
      </c>
    </row>
    <row r="119" spans="1:10" x14ac:dyDescent="0.25">
      <c r="A119" s="21">
        <v>2200</v>
      </c>
      <c r="B119" s="1">
        <v>46967.1</v>
      </c>
      <c r="C119" s="2">
        <v>44594</v>
      </c>
      <c r="D119" s="3">
        <v>0.375</v>
      </c>
      <c r="E119" s="3">
        <v>0.70833333333333337</v>
      </c>
      <c r="F119" s="4">
        <v>8</v>
      </c>
      <c r="G119" s="5">
        <v>3.9000000000000007E-2</v>
      </c>
      <c r="H119" s="1">
        <f t="shared" si="6"/>
        <v>29367.1</v>
      </c>
      <c r="I119" s="6">
        <f t="shared" si="7"/>
        <v>1145.32</v>
      </c>
      <c r="J119" s="22">
        <f t="shared" si="8"/>
        <v>1145.3169</v>
      </c>
    </row>
    <row r="120" spans="1:10" x14ac:dyDescent="0.25">
      <c r="A120" s="21">
        <v>2200</v>
      </c>
      <c r="B120" s="1">
        <v>57782.400000000001</v>
      </c>
      <c r="C120" s="2">
        <v>44595</v>
      </c>
      <c r="D120" s="3">
        <v>0.375</v>
      </c>
      <c r="E120" s="3">
        <v>0.70833333333333337</v>
      </c>
      <c r="F120" s="4">
        <v>8</v>
      </c>
      <c r="G120" s="5">
        <v>5.0820000000000004E-2</v>
      </c>
      <c r="H120" s="1">
        <f t="shared" si="6"/>
        <v>40182.400000000001</v>
      </c>
      <c r="I120" s="6">
        <f t="shared" si="7"/>
        <v>2042.07</v>
      </c>
      <c r="J120" s="22">
        <f t="shared" si="8"/>
        <v>2042.0695680000003</v>
      </c>
    </row>
    <row r="121" spans="1:10" x14ac:dyDescent="0.25">
      <c r="A121" s="21">
        <v>2200</v>
      </c>
      <c r="B121" s="1">
        <v>56634.6</v>
      </c>
      <c r="C121" s="2">
        <v>44596</v>
      </c>
      <c r="D121" s="3">
        <v>0.375</v>
      </c>
      <c r="E121" s="3">
        <v>0.70833333333333337</v>
      </c>
      <c r="F121" s="4">
        <v>8</v>
      </c>
      <c r="G121" s="5">
        <v>4.3920000000000001E-2</v>
      </c>
      <c r="H121" s="1">
        <f t="shared" si="6"/>
        <v>39034.6</v>
      </c>
      <c r="I121" s="6">
        <f t="shared" si="7"/>
        <v>1714.4</v>
      </c>
      <c r="J121" s="22">
        <f t="shared" si="8"/>
        <v>1714.3996319999999</v>
      </c>
    </row>
    <row r="122" spans="1:10" x14ac:dyDescent="0.25">
      <c r="A122" s="21">
        <v>2200</v>
      </c>
      <c r="B122" s="1">
        <v>51767.1</v>
      </c>
      <c r="C122" s="2">
        <v>44599</v>
      </c>
      <c r="D122" s="3">
        <v>0.375</v>
      </c>
      <c r="E122" s="3">
        <v>0.70833333333333337</v>
      </c>
      <c r="F122" s="4">
        <v>8</v>
      </c>
      <c r="G122" s="5">
        <v>3.7620000000000001E-2</v>
      </c>
      <c r="H122" s="1">
        <f t="shared" si="6"/>
        <v>34167.1</v>
      </c>
      <c r="I122" s="6">
        <f t="shared" si="7"/>
        <v>1285.3699999999999</v>
      </c>
      <c r="J122" s="22">
        <f t="shared" si="8"/>
        <v>1285.3663019999999</v>
      </c>
    </row>
    <row r="123" spans="1:10" x14ac:dyDescent="0.25">
      <c r="A123" s="21">
        <v>3500</v>
      </c>
      <c r="B123" s="1">
        <v>69172.800000000003</v>
      </c>
      <c r="C123" s="2">
        <v>44643</v>
      </c>
      <c r="D123" s="3">
        <v>0.33333333333333331</v>
      </c>
      <c r="E123" s="3">
        <v>0.66666666666666663</v>
      </c>
      <c r="F123" s="4">
        <v>8</v>
      </c>
      <c r="G123" s="5">
        <v>3.1110000000000006E-2</v>
      </c>
      <c r="H123" s="1">
        <f t="shared" si="6"/>
        <v>41172.800000000003</v>
      </c>
      <c r="I123" s="6">
        <f t="shared" si="7"/>
        <v>1280.8900000000001</v>
      </c>
      <c r="J123" s="22">
        <f t="shared" si="8"/>
        <v>1280.8858080000002</v>
      </c>
    </row>
    <row r="124" spans="1:10" x14ac:dyDescent="0.25">
      <c r="A124" s="21">
        <v>3500</v>
      </c>
      <c r="B124" s="1">
        <v>74965.440000000002</v>
      </c>
      <c r="C124" s="2">
        <v>44644</v>
      </c>
      <c r="D124" s="3">
        <v>0.33333333333333331</v>
      </c>
      <c r="E124" s="3">
        <v>0.66666666666666663</v>
      </c>
      <c r="F124" s="4">
        <v>8</v>
      </c>
      <c r="G124" s="5">
        <v>3.4169999999999999E-2</v>
      </c>
      <c r="H124" s="1">
        <f t="shared" si="6"/>
        <v>46965.440000000002</v>
      </c>
      <c r="I124" s="6">
        <f t="shared" si="7"/>
        <v>1604.81</v>
      </c>
      <c r="J124" s="22">
        <f t="shared" si="8"/>
        <v>1604.8090847999999</v>
      </c>
    </row>
    <row r="125" spans="1:10" x14ac:dyDescent="0.25">
      <c r="A125" s="21">
        <v>3500</v>
      </c>
      <c r="B125" s="1">
        <v>25260.48</v>
      </c>
      <c r="C125" s="2">
        <v>44648</v>
      </c>
      <c r="D125" s="3">
        <v>0.33333333333333331</v>
      </c>
      <c r="E125" s="3">
        <v>0.66666666666666663</v>
      </c>
      <c r="F125" s="4">
        <v>8</v>
      </c>
      <c r="G125" s="5">
        <v>3.6870000000000007E-2</v>
      </c>
      <c r="H125" s="1">
        <f t="shared" si="6"/>
        <v>-2739.5200000000004</v>
      </c>
      <c r="I125" s="6">
        <f t="shared" si="7"/>
        <v>-101.01</v>
      </c>
      <c r="J125" s="22">
        <f t="shared" si="8"/>
        <v>0</v>
      </c>
    </row>
    <row r="126" spans="1:10" x14ac:dyDescent="0.25">
      <c r="A126" s="21">
        <v>3500</v>
      </c>
      <c r="B126" s="1">
        <v>42176.639999999999</v>
      </c>
      <c r="C126" s="2">
        <v>44649</v>
      </c>
      <c r="D126" s="3">
        <v>0.33333333333333331</v>
      </c>
      <c r="E126" s="3">
        <v>0.66666666666666663</v>
      </c>
      <c r="F126" s="4">
        <v>8</v>
      </c>
      <c r="G126" s="5">
        <v>3.6270000000000004E-2</v>
      </c>
      <c r="H126" s="1">
        <f t="shared" si="6"/>
        <v>14176.64</v>
      </c>
      <c r="I126" s="6">
        <f t="shared" si="7"/>
        <v>514.19000000000005</v>
      </c>
      <c r="J126" s="22">
        <f t="shared" si="8"/>
        <v>514.18673280000007</v>
      </c>
    </row>
    <row r="127" spans="1:10" x14ac:dyDescent="0.25">
      <c r="A127" s="21">
        <v>3000</v>
      </c>
      <c r="B127" s="1">
        <v>64902</v>
      </c>
      <c r="C127" s="2">
        <v>44643</v>
      </c>
      <c r="D127" s="3">
        <v>0.33333333333333331</v>
      </c>
      <c r="E127" s="3">
        <v>0.66666666666666663</v>
      </c>
      <c r="F127" s="4">
        <v>8</v>
      </c>
      <c r="G127" s="5">
        <v>3.1710000000000002E-2</v>
      </c>
      <c r="H127" s="1">
        <f t="shared" si="6"/>
        <v>40902</v>
      </c>
      <c r="I127" s="6">
        <f t="shared" si="7"/>
        <v>1297</v>
      </c>
      <c r="J127" s="22">
        <f t="shared" si="8"/>
        <v>1297.00242</v>
      </c>
    </row>
    <row r="128" spans="1:10" x14ac:dyDescent="0.25">
      <c r="A128" s="21">
        <v>3000</v>
      </c>
      <c r="B128" s="1">
        <v>66669.600000000006</v>
      </c>
      <c r="C128" s="2">
        <v>44644</v>
      </c>
      <c r="D128" s="3">
        <v>0.33333333333333331</v>
      </c>
      <c r="E128" s="3">
        <v>0.66666666666666663</v>
      </c>
      <c r="F128" s="4">
        <v>8</v>
      </c>
      <c r="G128" s="5">
        <v>3.4769999999999995E-2</v>
      </c>
      <c r="H128" s="1">
        <f t="shared" si="6"/>
        <v>42669.600000000006</v>
      </c>
      <c r="I128" s="6">
        <f t="shared" si="7"/>
        <v>1483.62</v>
      </c>
      <c r="J128" s="22">
        <f t="shared" si="8"/>
        <v>1483.6219920000001</v>
      </c>
    </row>
    <row r="129" spans="1:10" x14ac:dyDescent="0.25">
      <c r="A129" s="21">
        <v>3000</v>
      </c>
      <c r="B129" s="1">
        <v>68869.2</v>
      </c>
      <c r="C129" s="2">
        <v>44648</v>
      </c>
      <c r="D129" s="3">
        <v>0.33333333333333331</v>
      </c>
      <c r="E129" s="3">
        <v>0.66666666666666663</v>
      </c>
      <c r="F129" s="4">
        <v>8</v>
      </c>
      <c r="G129" s="5">
        <v>3.7470000000000003E-2</v>
      </c>
      <c r="H129" s="1">
        <f t="shared" si="6"/>
        <v>44869.2</v>
      </c>
      <c r="I129" s="6">
        <f t="shared" si="7"/>
        <v>1681.25</v>
      </c>
      <c r="J129" s="22">
        <f t="shared" si="8"/>
        <v>1681.248924</v>
      </c>
    </row>
    <row r="130" spans="1:10" x14ac:dyDescent="0.25">
      <c r="A130" s="21">
        <v>3000</v>
      </c>
      <c r="B130" s="1">
        <v>67125.600000000006</v>
      </c>
      <c r="C130" s="2">
        <v>44649</v>
      </c>
      <c r="D130" s="3">
        <v>0.33333333333333331</v>
      </c>
      <c r="E130" s="3">
        <v>0.66666666666666663</v>
      </c>
      <c r="F130" s="4">
        <v>8</v>
      </c>
      <c r="G130" s="5">
        <v>3.687E-2</v>
      </c>
      <c r="H130" s="1">
        <f t="shared" si="6"/>
        <v>43125.600000000006</v>
      </c>
      <c r="I130" s="6">
        <f t="shared" si="7"/>
        <v>1590.04</v>
      </c>
      <c r="J130" s="22">
        <f t="shared" si="8"/>
        <v>1590.0408720000003</v>
      </c>
    </row>
    <row r="131" spans="1:10" x14ac:dyDescent="0.25">
      <c r="A131" s="21">
        <v>4000</v>
      </c>
      <c r="B131" s="1">
        <v>43874.400000000001</v>
      </c>
      <c r="C131" s="2">
        <v>44643</v>
      </c>
      <c r="D131" s="3">
        <v>0.33333333333333331</v>
      </c>
      <c r="E131" s="3">
        <v>0.66666666666666663</v>
      </c>
      <c r="F131" s="4">
        <v>8</v>
      </c>
      <c r="G131" s="5">
        <v>3.0490000000000003E-2</v>
      </c>
      <c r="H131" s="1">
        <f t="shared" si="6"/>
        <v>11874.400000000001</v>
      </c>
      <c r="I131" s="6">
        <f t="shared" si="7"/>
        <v>362.05</v>
      </c>
      <c r="J131" s="22">
        <f t="shared" si="8"/>
        <v>362.05045600000011</v>
      </c>
    </row>
    <row r="132" spans="1:10" x14ac:dyDescent="0.25">
      <c r="A132" s="21">
        <v>4000</v>
      </c>
      <c r="B132" s="1">
        <v>45249.120000000003</v>
      </c>
      <c r="C132" s="2">
        <v>44644</v>
      </c>
      <c r="D132" s="3">
        <v>0.33333333333333331</v>
      </c>
      <c r="E132" s="3">
        <v>0.66666666666666663</v>
      </c>
      <c r="F132" s="4">
        <v>8</v>
      </c>
      <c r="G132" s="5">
        <v>3.3549999999999996E-2</v>
      </c>
      <c r="H132" s="1">
        <f t="shared" si="6"/>
        <v>13249.120000000003</v>
      </c>
      <c r="I132" s="6">
        <f t="shared" si="7"/>
        <v>444.51</v>
      </c>
      <c r="J132" s="22">
        <f t="shared" si="8"/>
        <v>444.50797600000004</v>
      </c>
    </row>
    <row r="133" spans="1:10" x14ac:dyDescent="0.25">
      <c r="A133" s="21">
        <v>4000</v>
      </c>
      <c r="B133" s="1">
        <v>45405.84</v>
      </c>
      <c r="C133" s="2">
        <v>44648</v>
      </c>
      <c r="D133" s="3">
        <v>0.33333333333333331</v>
      </c>
      <c r="E133" s="3">
        <v>0.66666666666666663</v>
      </c>
      <c r="F133" s="4">
        <v>8</v>
      </c>
      <c r="G133" s="5">
        <v>3.6870000000000007E-2</v>
      </c>
      <c r="H133" s="1">
        <f t="shared" si="6"/>
        <v>13405.839999999997</v>
      </c>
      <c r="I133" s="6">
        <f t="shared" si="7"/>
        <v>494.27</v>
      </c>
      <c r="J133" s="22">
        <f t="shared" si="8"/>
        <v>494.27332079999996</v>
      </c>
    </row>
    <row r="134" spans="1:10" x14ac:dyDescent="0.25">
      <c r="A134" s="21">
        <v>4000</v>
      </c>
      <c r="B134" s="1">
        <v>48475.92</v>
      </c>
      <c r="C134" s="2">
        <v>44649</v>
      </c>
      <c r="D134" s="3">
        <v>0.33333333333333331</v>
      </c>
      <c r="E134" s="3">
        <v>0.66666666666666663</v>
      </c>
      <c r="F134" s="4">
        <v>8</v>
      </c>
      <c r="G134" s="5">
        <v>3.6270000000000004E-2</v>
      </c>
      <c r="H134" s="1">
        <f t="shared" si="6"/>
        <v>16475.919999999998</v>
      </c>
      <c r="I134" s="6">
        <f t="shared" si="7"/>
        <v>597.58000000000004</v>
      </c>
      <c r="J134" s="22">
        <f t="shared" si="8"/>
        <v>597.58161840000002</v>
      </c>
    </row>
    <row r="135" spans="1:10" x14ac:dyDescent="0.25">
      <c r="A135" s="21">
        <v>6000</v>
      </c>
      <c r="B135" s="1">
        <v>281714.40999999997</v>
      </c>
      <c r="C135" s="2">
        <v>44643</v>
      </c>
      <c r="D135" s="3">
        <v>0.33333333333333331</v>
      </c>
      <c r="E135" s="3">
        <v>0.66666666666666663</v>
      </c>
      <c r="F135" s="4">
        <v>8</v>
      </c>
      <c r="G135" s="5">
        <v>3.1090000000000003E-2</v>
      </c>
      <c r="H135" s="1">
        <f t="shared" si="6"/>
        <v>233714.40999999997</v>
      </c>
      <c r="I135" s="6">
        <f t="shared" si="7"/>
        <v>7266.18</v>
      </c>
      <c r="J135" s="22">
        <f t="shared" si="8"/>
        <v>7266.1810069000003</v>
      </c>
    </row>
    <row r="136" spans="1:10" x14ac:dyDescent="0.25">
      <c r="A136" s="21">
        <v>6000</v>
      </c>
      <c r="B136" s="1">
        <v>287719.21000000002</v>
      </c>
      <c r="C136" s="2">
        <v>44644</v>
      </c>
      <c r="D136" s="3">
        <v>0.33333333333333331</v>
      </c>
      <c r="E136" s="3">
        <v>0.66666666666666663</v>
      </c>
      <c r="F136" s="4">
        <v>8</v>
      </c>
      <c r="G136" s="5">
        <v>3.415E-2</v>
      </c>
      <c r="H136" s="1">
        <f t="shared" si="6"/>
        <v>239719.21000000002</v>
      </c>
      <c r="I136" s="6">
        <f t="shared" si="7"/>
        <v>8186.41</v>
      </c>
      <c r="J136" s="22">
        <f t="shared" si="8"/>
        <v>8186.411021500001</v>
      </c>
    </row>
    <row r="137" spans="1:10" x14ac:dyDescent="0.25">
      <c r="A137" s="21">
        <v>6000</v>
      </c>
      <c r="B137" s="1">
        <v>284779.21000000002</v>
      </c>
      <c r="C137" s="2">
        <v>44648</v>
      </c>
      <c r="D137" s="3">
        <v>0.33333333333333331</v>
      </c>
      <c r="E137" s="3">
        <v>0.66666666666666663</v>
      </c>
      <c r="F137" s="4">
        <v>8</v>
      </c>
      <c r="G137" s="5">
        <v>3.6850000000000008E-2</v>
      </c>
      <c r="H137" s="1">
        <f t="shared" si="6"/>
        <v>236779.21000000002</v>
      </c>
      <c r="I137" s="6">
        <f t="shared" si="7"/>
        <v>8725.31</v>
      </c>
      <c r="J137" s="22">
        <f t="shared" si="8"/>
        <v>8725.3138885000026</v>
      </c>
    </row>
    <row r="138" spans="1:10" x14ac:dyDescent="0.25">
      <c r="A138" s="21">
        <v>6000</v>
      </c>
      <c r="B138" s="1">
        <v>280334.40999999997</v>
      </c>
      <c r="C138" s="2">
        <v>44649</v>
      </c>
      <c r="D138" s="3">
        <v>0.33333333333333331</v>
      </c>
      <c r="E138" s="3">
        <v>0.66666666666666663</v>
      </c>
      <c r="F138" s="4">
        <v>8</v>
      </c>
      <c r="G138" s="5">
        <v>3.6250000000000004E-2</v>
      </c>
      <c r="H138" s="1">
        <f t="shared" si="6"/>
        <v>232334.40999999997</v>
      </c>
      <c r="I138" s="6">
        <f t="shared" si="7"/>
        <v>8422.1200000000008</v>
      </c>
      <c r="J138" s="22">
        <f t="shared" si="8"/>
        <v>8422.1223625000002</v>
      </c>
    </row>
    <row r="139" spans="1:10" x14ac:dyDescent="0.25">
      <c r="A139" s="21">
        <v>3000</v>
      </c>
      <c r="B139" s="1">
        <v>43661.22</v>
      </c>
      <c r="C139" s="2">
        <v>44643</v>
      </c>
      <c r="D139" s="3">
        <v>0.33333333333333331</v>
      </c>
      <c r="E139" s="3">
        <v>0.66666666666666663</v>
      </c>
      <c r="F139" s="4">
        <v>8</v>
      </c>
      <c r="G139" s="5">
        <v>3.0490000000000003E-2</v>
      </c>
      <c r="H139" s="1">
        <f t="shared" si="6"/>
        <v>19661.22</v>
      </c>
      <c r="I139" s="6">
        <f t="shared" si="7"/>
        <v>599.47</v>
      </c>
      <c r="J139" s="22">
        <f t="shared" si="8"/>
        <v>599.47059780000006</v>
      </c>
    </row>
    <row r="140" spans="1:10" x14ac:dyDescent="0.25">
      <c r="A140" s="21">
        <v>3000</v>
      </c>
      <c r="B140" s="1">
        <v>42259.78</v>
      </c>
      <c r="C140" s="2">
        <v>44644</v>
      </c>
      <c r="D140" s="3">
        <v>0.33333333333333331</v>
      </c>
      <c r="E140" s="3">
        <v>0.66666666666666663</v>
      </c>
      <c r="F140" s="4">
        <v>8</v>
      </c>
      <c r="G140" s="5">
        <v>3.3549999999999996E-2</v>
      </c>
      <c r="H140" s="1">
        <f t="shared" si="6"/>
        <v>18259.78</v>
      </c>
      <c r="I140" s="6">
        <f t="shared" si="7"/>
        <v>612.62</v>
      </c>
      <c r="J140" s="22">
        <f t="shared" si="8"/>
        <v>612.61561899999992</v>
      </c>
    </row>
    <row r="141" spans="1:10" x14ac:dyDescent="0.25">
      <c r="A141" s="21">
        <v>3000</v>
      </c>
      <c r="B141" s="1">
        <v>43199.29</v>
      </c>
      <c r="C141" s="2">
        <v>44648</v>
      </c>
      <c r="D141" s="3">
        <v>0.33333333333333331</v>
      </c>
      <c r="E141" s="3">
        <v>0.66666666666666663</v>
      </c>
      <c r="F141" s="4">
        <v>8</v>
      </c>
      <c r="G141" s="5">
        <v>3.6250000000000004E-2</v>
      </c>
      <c r="H141" s="1">
        <f t="shared" ref="H141:H204" si="9">(B141-(A141*F141))</f>
        <v>19199.29</v>
      </c>
      <c r="I141" s="6">
        <f t="shared" ref="I141:I204" si="10">ROUND((H141)*G141,2)</f>
        <v>695.97</v>
      </c>
      <c r="J141" s="22">
        <f t="shared" ref="J141:J204" si="11">IF(((H141)*G141)&gt;0,((H141)*G141),0)</f>
        <v>695.97426250000012</v>
      </c>
    </row>
    <row r="142" spans="1:10" x14ac:dyDescent="0.25">
      <c r="A142" s="21">
        <v>3000</v>
      </c>
      <c r="B142" s="1">
        <v>30782.89</v>
      </c>
      <c r="C142" s="2">
        <v>44649</v>
      </c>
      <c r="D142" s="3">
        <v>0.33333333333333331</v>
      </c>
      <c r="E142" s="3">
        <v>0.66666666666666663</v>
      </c>
      <c r="F142" s="4">
        <v>8</v>
      </c>
      <c r="G142" s="5">
        <v>3.5650000000000001E-2</v>
      </c>
      <c r="H142" s="1">
        <f t="shared" si="9"/>
        <v>6782.8899999999994</v>
      </c>
      <c r="I142" s="6">
        <f t="shared" si="10"/>
        <v>241.81</v>
      </c>
      <c r="J142" s="22">
        <f t="shared" si="11"/>
        <v>241.81002849999999</v>
      </c>
    </row>
    <row r="143" spans="1:10" x14ac:dyDescent="0.25">
      <c r="A143" s="21">
        <v>2000</v>
      </c>
      <c r="B143" s="1">
        <v>731516.41</v>
      </c>
      <c r="C143" s="2">
        <v>44643</v>
      </c>
      <c r="D143" s="3">
        <v>0.33333333333333331</v>
      </c>
      <c r="E143" s="3">
        <v>0.66666666666666663</v>
      </c>
      <c r="F143" s="4">
        <v>8</v>
      </c>
      <c r="G143" s="5">
        <v>2.5710000000000004E-2</v>
      </c>
      <c r="H143" s="1">
        <f t="shared" si="9"/>
        <v>715516.41</v>
      </c>
      <c r="I143" s="6">
        <f t="shared" si="10"/>
        <v>18395.93</v>
      </c>
      <c r="J143" s="22">
        <f t="shared" si="11"/>
        <v>18395.926901100003</v>
      </c>
    </row>
    <row r="144" spans="1:10" x14ac:dyDescent="0.25">
      <c r="A144" s="21">
        <v>2000</v>
      </c>
      <c r="B144" s="1">
        <v>261910.81</v>
      </c>
      <c r="C144" s="2">
        <v>44644</v>
      </c>
      <c r="D144" s="3">
        <v>0.33333333333333331</v>
      </c>
      <c r="E144" s="3">
        <v>0.66666666666666663</v>
      </c>
      <c r="F144" s="4">
        <v>8</v>
      </c>
      <c r="G144" s="5">
        <v>2.8769999999999997E-2</v>
      </c>
      <c r="H144" s="1">
        <f t="shared" si="9"/>
        <v>245910.81</v>
      </c>
      <c r="I144" s="6">
        <f t="shared" si="10"/>
        <v>7074.85</v>
      </c>
      <c r="J144" s="22">
        <f t="shared" si="11"/>
        <v>7074.8540036999993</v>
      </c>
    </row>
    <row r="145" spans="1:10" x14ac:dyDescent="0.25">
      <c r="A145" s="21">
        <v>2000</v>
      </c>
      <c r="B145" s="1">
        <v>663919.21</v>
      </c>
      <c r="C145" s="2">
        <v>44648</v>
      </c>
      <c r="D145" s="3">
        <v>0.33333333333333331</v>
      </c>
      <c r="E145" s="3">
        <v>0.66666666666666663</v>
      </c>
      <c r="F145" s="4">
        <v>8</v>
      </c>
      <c r="G145" s="5">
        <v>3.1470000000000005E-2</v>
      </c>
      <c r="H145" s="1">
        <f t="shared" si="9"/>
        <v>647919.21</v>
      </c>
      <c r="I145" s="6">
        <f t="shared" si="10"/>
        <v>20390.02</v>
      </c>
      <c r="J145" s="22">
        <f t="shared" si="11"/>
        <v>20390.017538700002</v>
      </c>
    </row>
    <row r="146" spans="1:10" x14ac:dyDescent="0.25">
      <c r="A146" s="21">
        <v>2000</v>
      </c>
      <c r="B146" s="1">
        <v>758289.61</v>
      </c>
      <c r="C146" s="2">
        <v>44649</v>
      </c>
      <c r="D146" s="3">
        <v>0.33333333333333331</v>
      </c>
      <c r="E146" s="3">
        <v>0.66666666666666663</v>
      </c>
      <c r="F146" s="4">
        <v>8</v>
      </c>
      <c r="G146" s="5">
        <v>3.0870000000000002E-2</v>
      </c>
      <c r="H146" s="1">
        <f t="shared" si="9"/>
        <v>742289.61</v>
      </c>
      <c r="I146" s="6">
        <f t="shared" si="10"/>
        <v>22914.48</v>
      </c>
      <c r="J146" s="22">
        <f t="shared" si="11"/>
        <v>22914.480260700002</v>
      </c>
    </row>
    <row r="147" spans="1:10" x14ac:dyDescent="0.25">
      <c r="A147" s="21">
        <v>6500</v>
      </c>
      <c r="B147" s="1">
        <v>44320.5</v>
      </c>
      <c r="C147" s="2">
        <v>44643</v>
      </c>
      <c r="D147" s="3">
        <v>0.33333333333333331</v>
      </c>
      <c r="E147" s="3">
        <v>0.66666666666666663</v>
      </c>
      <c r="F147" s="4">
        <v>8</v>
      </c>
      <c r="G147" s="5">
        <v>3.1090000000000003E-2</v>
      </c>
      <c r="H147" s="1">
        <f t="shared" si="9"/>
        <v>-7679.5</v>
      </c>
      <c r="I147" s="6">
        <f t="shared" si="10"/>
        <v>-238.76</v>
      </c>
      <c r="J147" s="22">
        <f t="shared" si="11"/>
        <v>0</v>
      </c>
    </row>
    <row r="148" spans="1:10" x14ac:dyDescent="0.25">
      <c r="A148" s="21">
        <v>6500</v>
      </c>
      <c r="B148" s="1">
        <v>43707.3</v>
      </c>
      <c r="C148" s="2">
        <v>44644</v>
      </c>
      <c r="D148" s="3">
        <v>0.33333333333333331</v>
      </c>
      <c r="E148" s="3">
        <v>0.66666666666666663</v>
      </c>
      <c r="F148" s="4">
        <v>8</v>
      </c>
      <c r="G148" s="5">
        <v>3.415E-2</v>
      </c>
      <c r="H148" s="1">
        <f t="shared" si="9"/>
        <v>-8292.6999999999971</v>
      </c>
      <c r="I148" s="6">
        <f t="shared" si="10"/>
        <v>-283.2</v>
      </c>
      <c r="J148" s="22">
        <f t="shared" si="11"/>
        <v>0</v>
      </c>
    </row>
    <row r="149" spans="1:10" x14ac:dyDescent="0.25">
      <c r="A149" s="21">
        <v>6500</v>
      </c>
      <c r="B149" s="1">
        <v>43056.3</v>
      </c>
      <c r="C149" s="2">
        <v>44648</v>
      </c>
      <c r="D149" s="3">
        <v>0.33333333333333331</v>
      </c>
      <c r="E149" s="3">
        <v>0.66666666666666663</v>
      </c>
      <c r="F149" s="4">
        <v>8</v>
      </c>
      <c r="G149" s="5">
        <v>3.6850000000000008E-2</v>
      </c>
      <c r="H149" s="1">
        <f t="shared" si="9"/>
        <v>-8943.6999999999971</v>
      </c>
      <c r="I149" s="6">
        <f t="shared" si="10"/>
        <v>-329.58</v>
      </c>
      <c r="J149" s="22">
        <f t="shared" si="11"/>
        <v>0</v>
      </c>
    </row>
    <row r="150" spans="1:10" x14ac:dyDescent="0.25">
      <c r="A150" s="21">
        <v>6500</v>
      </c>
      <c r="B150" s="1">
        <v>74610.899999999994</v>
      </c>
      <c r="C150" s="2">
        <v>44649</v>
      </c>
      <c r="D150" s="3">
        <v>0.33333333333333331</v>
      </c>
      <c r="E150" s="3">
        <v>0.66666666666666663</v>
      </c>
      <c r="F150" s="4">
        <v>8</v>
      </c>
      <c r="G150" s="5">
        <v>3.6250000000000004E-2</v>
      </c>
      <c r="H150" s="1">
        <f t="shared" si="9"/>
        <v>22610.899999999994</v>
      </c>
      <c r="I150" s="6">
        <f t="shared" si="10"/>
        <v>819.65</v>
      </c>
      <c r="J150" s="22">
        <f t="shared" si="11"/>
        <v>819.64512499999989</v>
      </c>
    </row>
    <row r="151" spans="1:10" x14ac:dyDescent="0.25">
      <c r="A151" s="21">
        <v>2200</v>
      </c>
      <c r="B151" s="1">
        <v>55404</v>
      </c>
      <c r="C151" s="2">
        <v>44643</v>
      </c>
      <c r="D151" s="3">
        <v>0.33333333333333331</v>
      </c>
      <c r="E151" s="3">
        <v>0.66666666666666663</v>
      </c>
      <c r="F151" s="4">
        <v>8</v>
      </c>
      <c r="G151" s="5">
        <v>3.1090000000000003E-2</v>
      </c>
      <c r="H151" s="1">
        <f t="shared" si="9"/>
        <v>37804</v>
      </c>
      <c r="I151" s="6">
        <f t="shared" si="10"/>
        <v>1175.33</v>
      </c>
      <c r="J151" s="22">
        <f t="shared" si="11"/>
        <v>1175.32636</v>
      </c>
    </row>
    <row r="152" spans="1:10" x14ac:dyDescent="0.25">
      <c r="A152" s="21">
        <v>2200</v>
      </c>
      <c r="B152" s="1">
        <v>58164.9</v>
      </c>
      <c r="C152" s="2">
        <v>44644</v>
      </c>
      <c r="D152" s="3">
        <v>0.33333333333333331</v>
      </c>
      <c r="E152" s="3">
        <v>0.66666666666666663</v>
      </c>
      <c r="F152" s="4">
        <v>8</v>
      </c>
      <c r="G152" s="5">
        <v>3.415E-2</v>
      </c>
      <c r="H152" s="1">
        <f t="shared" si="9"/>
        <v>40564.9</v>
      </c>
      <c r="I152" s="6">
        <f t="shared" si="10"/>
        <v>1385.29</v>
      </c>
      <c r="J152" s="22">
        <f t="shared" si="11"/>
        <v>1385.2913350000001</v>
      </c>
    </row>
    <row r="153" spans="1:10" x14ac:dyDescent="0.25">
      <c r="A153" s="21">
        <v>2200</v>
      </c>
      <c r="B153" s="1">
        <v>36366.6</v>
      </c>
      <c r="C153" s="2">
        <v>44648</v>
      </c>
      <c r="D153" s="3">
        <v>0.33333333333333331</v>
      </c>
      <c r="E153" s="3">
        <v>0.66666666666666663</v>
      </c>
      <c r="F153" s="4">
        <v>8</v>
      </c>
      <c r="G153" s="5">
        <v>3.6850000000000008E-2</v>
      </c>
      <c r="H153" s="1">
        <f t="shared" si="9"/>
        <v>18766.599999999999</v>
      </c>
      <c r="I153" s="6">
        <f t="shared" si="10"/>
        <v>691.55</v>
      </c>
      <c r="J153" s="22">
        <f t="shared" si="11"/>
        <v>691.54921000000013</v>
      </c>
    </row>
    <row r="154" spans="1:10" x14ac:dyDescent="0.25">
      <c r="A154" s="21">
        <v>2200</v>
      </c>
      <c r="B154" s="1">
        <v>56135.7</v>
      </c>
      <c r="C154" s="2">
        <v>44649</v>
      </c>
      <c r="D154" s="3">
        <v>0.33333333333333331</v>
      </c>
      <c r="E154" s="3">
        <v>0.66666666666666663</v>
      </c>
      <c r="F154" s="4">
        <v>8</v>
      </c>
      <c r="G154" s="5">
        <v>3.6250000000000004E-2</v>
      </c>
      <c r="H154" s="1">
        <f t="shared" si="9"/>
        <v>38535.699999999997</v>
      </c>
      <c r="I154" s="6">
        <f t="shared" si="10"/>
        <v>1396.92</v>
      </c>
      <c r="J154" s="22">
        <f t="shared" si="11"/>
        <v>1396.9191250000001</v>
      </c>
    </row>
    <row r="155" spans="1:10" x14ac:dyDescent="0.25">
      <c r="A155" s="21">
        <v>3500</v>
      </c>
      <c r="B155" s="1">
        <v>67125.119999999995</v>
      </c>
      <c r="C155" s="2">
        <v>44656</v>
      </c>
      <c r="D155" s="3">
        <v>0.33333333333333331</v>
      </c>
      <c r="E155" s="3">
        <v>0.66666666666666663</v>
      </c>
      <c r="F155" s="4">
        <v>8</v>
      </c>
      <c r="G155" s="5">
        <v>3.9180000000000006E-2</v>
      </c>
      <c r="H155" s="1">
        <f t="shared" si="9"/>
        <v>39125.119999999995</v>
      </c>
      <c r="I155" s="6">
        <f t="shared" si="10"/>
        <v>1532.92</v>
      </c>
      <c r="J155" s="22">
        <f t="shared" si="11"/>
        <v>1532.9222016000001</v>
      </c>
    </row>
    <row r="156" spans="1:10" x14ac:dyDescent="0.25">
      <c r="A156" s="21">
        <v>3500</v>
      </c>
      <c r="B156" s="1">
        <v>67200</v>
      </c>
      <c r="C156" s="2">
        <v>44657</v>
      </c>
      <c r="D156" s="3">
        <v>0.33333333333333331</v>
      </c>
      <c r="E156" s="3">
        <v>0.66666666666666663</v>
      </c>
      <c r="F156" s="4">
        <v>8</v>
      </c>
      <c r="G156" s="5">
        <v>4.2779999999999999E-2</v>
      </c>
      <c r="H156" s="1">
        <f t="shared" si="9"/>
        <v>39200</v>
      </c>
      <c r="I156" s="6">
        <f t="shared" si="10"/>
        <v>1676.98</v>
      </c>
      <c r="J156" s="22">
        <f t="shared" si="11"/>
        <v>1676.9759999999999</v>
      </c>
    </row>
    <row r="157" spans="1:10" x14ac:dyDescent="0.25">
      <c r="A157" s="21">
        <v>3500</v>
      </c>
      <c r="B157" s="1">
        <v>66854.399999999994</v>
      </c>
      <c r="C157" s="2">
        <v>44658</v>
      </c>
      <c r="D157" s="3">
        <v>0.33333333333333331</v>
      </c>
      <c r="E157" s="3">
        <v>0.66666666666666663</v>
      </c>
      <c r="F157" s="4">
        <v>8</v>
      </c>
      <c r="G157" s="5">
        <v>4.6260000000000009E-2</v>
      </c>
      <c r="H157" s="1">
        <f t="shared" si="9"/>
        <v>38854.399999999994</v>
      </c>
      <c r="I157" s="6">
        <f t="shared" si="10"/>
        <v>1797.4</v>
      </c>
      <c r="J157" s="22">
        <f t="shared" si="11"/>
        <v>1797.404544</v>
      </c>
    </row>
    <row r="158" spans="1:10" x14ac:dyDescent="0.25">
      <c r="A158" s="21">
        <v>3500</v>
      </c>
      <c r="B158" s="1">
        <v>25936.32</v>
      </c>
      <c r="C158" s="2">
        <v>44662</v>
      </c>
      <c r="D158" s="3">
        <v>0.33333333333333331</v>
      </c>
      <c r="E158" s="3">
        <v>0.66666666666666663</v>
      </c>
      <c r="F158" s="4">
        <v>8</v>
      </c>
      <c r="G158" s="5">
        <v>4.6859999999999999E-2</v>
      </c>
      <c r="H158" s="1">
        <f t="shared" si="9"/>
        <v>-2063.6800000000003</v>
      </c>
      <c r="I158" s="6">
        <f t="shared" si="10"/>
        <v>-96.7</v>
      </c>
      <c r="J158" s="22">
        <f t="shared" si="11"/>
        <v>0</v>
      </c>
    </row>
    <row r="159" spans="1:10" x14ac:dyDescent="0.25">
      <c r="A159" s="21">
        <v>3000</v>
      </c>
      <c r="B159" s="1">
        <v>68888.399999999994</v>
      </c>
      <c r="C159" s="2">
        <v>44656</v>
      </c>
      <c r="D159" s="3">
        <v>0.33333333333333331</v>
      </c>
      <c r="E159" s="3">
        <v>0.66666666666666663</v>
      </c>
      <c r="F159" s="4">
        <v>8</v>
      </c>
      <c r="G159" s="5">
        <v>3.9510000000000003E-2</v>
      </c>
      <c r="H159" s="1">
        <f t="shared" si="9"/>
        <v>44888.399999999994</v>
      </c>
      <c r="I159" s="6">
        <f t="shared" si="10"/>
        <v>1773.54</v>
      </c>
      <c r="J159" s="22">
        <f t="shared" si="11"/>
        <v>1773.5406839999998</v>
      </c>
    </row>
    <row r="160" spans="1:10" x14ac:dyDescent="0.25">
      <c r="A160" s="21">
        <v>3000</v>
      </c>
      <c r="B160" s="1">
        <v>67818</v>
      </c>
      <c r="C160" s="2">
        <v>44657</v>
      </c>
      <c r="D160" s="3">
        <v>0.33333333333333331</v>
      </c>
      <c r="E160" s="3">
        <v>0.66666666666666663</v>
      </c>
      <c r="F160" s="4">
        <v>8</v>
      </c>
      <c r="G160" s="5">
        <v>4.3109999999999996E-2</v>
      </c>
      <c r="H160" s="1">
        <f t="shared" si="9"/>
        <v>43818</v>
      </c>
      <c r="I160" s="6">
        <f t="shared" si="10"/>
        <v>1888.99</v>
      </c>
      <c r="J160" s="22">
        <f t="shared" si="11"/>
        <v>1888.9939799999997</v>
      </c>
    </row>
    <row r="161" spans="1:10" x14ac:dyDescent="0.25">
      <c r="A161" s="21">
        <v>3000</v>
      </c>
      <c r="B161" s="1">
        <v>71240.399999999994</v>
      </c>
      <c r="C161" s="2">
        <v>44658</v>
      </c>
      <c r="D161" s="3">
        <v>0.33333333333333331</v>
      </c>
      <c r="E161" s="3">
        <v>0.66666666666666663</v>
      </c>
      <c r="F161" s="4">
        <v>8</v>
      </c>
      <c r="G161" s="5">
        <v>4.6590000000000006E-2</v>
      </c>
      <c r="H161" s="1">
        <f t="shared" si="9"/>
        <v>47240.399999999994</v>
      </c>
      <c r="I161" s="6">
        <f t="shared" si="10"/>
        <v>2200.9299999999998</v>
      </c>
      <c r="J161" s="22">
        <f t="shared" si="11"/>
        <v>2200.9302360000001</v>
      </c>
    </row>
    <row r="162" spans="1:10" x14ac:dyDescent="0.25">
      <c r="A162" s="21">
        <v>3000</v>
      </c>
      <c r="B162" s="1">
        <v>67196.399999999994</v>
      </c>
      <c r="C162" s="2">
        <v>44662</v>
      </c>
      <c r="D162" s="3">
        <v>0.33333333333333331</v>
      </c>
      <c r="E162" s="3">
        <v>0.66666666666666663</v>
      </c>
      <c r="F162" s="4">
        <v>8</v>
      </c>
      <c r="G162" s="5">
        <v>4.7189999999999996E-2</v>
      </c>
      <c r="H162" s="1">
        <f t="shared" si="9"/>
        <v>43196.399999999994</v>
      </c>
      <c r="I162" s="6">
        <f t="shared" si="10"/>
        <v>2038.44</v>
      </c>
      <c r="J162" s="22">
        <f t="shared" si="11"/>
        <v>2038.4381159999996</v>
      </c>
    </row>
    <row r="163" spans="1:10" x14ac:dyDescent="0.25">
      <c r="A163" s="21">
        <v>4000</v>
      </c>
      <c r="B163" s="1">
        <v>52142.400000000001</v>
      </c>
      <c r="C163" s="2">
        <v>44656</v>
      </c>
      <c r="D163" s="3">
        <v>0.33333333333333331</v>
      </c>
      <c r="E163" s="3">
        <v>0.66666666666666663</v>
      </c>
      <c r="F163" s="4">
        <v>8</v>
      </c>
      <c r="G163" s="5">
        <v>3.8910000000000007E-2</v>
      </c>
      <c r="H163" s="1">
        <f t="shared" si="9"/>
        <v>20142.400000000001</v>
      </c>
      <c r="I163" s="6">
        <f t="shared" si="10"/>
        <v>783.74</v>
      </c>
      <c r="J163" s="22">
        <f t="shared" si="11"/>
        <v>783.74078400000019</v>
      </c>
    </row>
    <row r="164" spans="1:10" x14ac:dyDescent="0.25">
      <c r="A164" s="21">
        <v>4000</v>
      </c>
      <c r="B164" s="1">
        <v>50661.599999999999</v>
      </c>
      <c r="C164" s="2">
        <v>44657</v>
      </c>
      <c r="D164" s="3">
        <v>0.33333333333333331</v>
      </c>
      <c r="E164" s="3">
        <v>0.66666666666666663</v>
      </c>
      <c r="F164" s="4">
        <v>8</v>
      </c>
      <c r="G164" s="5">
        <v>4.2509999999999999E-2</v>
      </c>
      <c r="H164" s="1">
        <f t="shared" si="9"/>
        <v>18661.599999999999</v>
      </c>
      <c r="I164" s="6">
        <f t="shared" si="10"/>
        <v>793.3</v>
      </c>
      <c r="J164" s="22">
        <f t="shared" si="11"/>
        <v>793.3046159999999</v>
      </c>
    </row>
    <row r="165" spans="1:10" x14ac:dyDescent="0.25">
      <c r="A165" s="21">
        <v>4000</v>
      </c>
      <c r="B165" s="1">
        <v>56021.279999999999</v>
      </c>
      <c r="C165" s="2">
        <v>44658</v>
      </c>
      <c r="D165" s="3">
        <v>0.33333333333333331</v>
      </c>
      <c r="E165" s="3">
        <v>0.66666666666666663</v>
      </c>
      <c r="F165" s="4">
        <v>8</v>
      </c>
      <c r="G165" s="5">
        <v>4.599000000000001E-2</v>
      </c>
      <c r="H165" s="1">
        <f t="shared" si="9"/>
        <v>24021.279999999999</v>
      </c>
      <c r="I165" s="6">
        <f t="shared" si="10"/>
        <v>1104.74</v>
      </c>
      <c r="J165" s="22">
        <f t="shared" si="11"/>
        <v>1104.7386672000002</v>
      </c>
    </row>
    <row r="166" spans="1:10" x14ac:dyDescent="0.25">
      <c r="A166" s="21">
        <v>4000</v>
      </c>
      <c r="B166" s="1">
        <v>53466.48</v>
      </c>
      <c r="C166" s="2">
        <v>44662</v>
      </c>
      <c r="D166" s="3">
        <v>0.33333333333333331</v>
      </c>
      <c r="E166" s="3">
        <v>0.66666666666666663</v>
      </c>
      <c r="F166" s="4">
        <v>8</v>
      </c>
      <c r="G166" s="5">
        <v>4.6589999999999999E-2</v>
      </c>
      <c r="H166" s="1">
        <f t="shared" si="9"/>
        <v>21466.480000000003</v>
      </c>
      <c r="I166" s="6">
        <f t="shared" si="10"/>
        <v>1000.12</v>
      </c>
      <c r="J166" s="22">
        <f t="shared" si="11"/>
        <v>1000.1233032000001</v>
      </c>
    </row>
    <row r="167" spans="1:10" x14ac:dyDescent="0.25">
      <c r="A167" s="21">
        <v>6000</v>
      </c>
      <c r="B167" s="1">
        <v>269925.61</v>
      </c>
      <c r="C167" s="2">
        <v>44656</v>
      </c>
      <c r="D167" s="3">
        <v>0.33333333333333331</v>
      </c>
      <c r="E167" s="3">
        <v>0.66666666666666663</v>
      </c>
      <c r="F167" s="4">
        <v>8</v>
      </c>
      <c r="G167" s="5">
        <v>3.9510000000000003E-2</v>
      </c>
      <c r="H167" s="1">
        <f t="shared" si="9"/>
        <v>221925.61</v>
      </c>
      <c r="I167" s="6">
        <f t="shared" si="10"/>
        <v>8768.2800000000007</v>
      </c>
      <c r="J167" s="22">
        <f t="shared" si="11"/>
        <v>8768.2808511000003</v>
      </c>
    </row>
    <row r="168" spans="1:10" x14ac:dyDescent="0.25">
      <c r="A168" s="21">
        <v>6000</v>
      </c>
      <c r="B168" s="1">
        <v>269001.61</v>
      </c>
      <c r="C168" s="2">
        <v>44657</v>
      </c>
      <c r="D168" s="3">
        <v>0.33333333333333331</v>
      </c>
      <c r="E168" s="3">
        <v>0.66666666666666663</v>
      </c>
      <c r="F168" s="4">
        <v>8</v>
      </c>
      <c r="G168" s="5">
        <v>4.3109999999999996E-2</v>
      </c>
      <c r="H168" s="1">
        <f t="shared" si="9"/>
        <v>221001.61</v>
      </c>
      <c r="I168" s="6">
        <f t="shared" si="10"/>
        <v>9527.3799999999992</v>
      </c>
      <c r="J168" s="22">
        <f t="shared" si="11"/>
        <v>9527.3794070999993</v>
      </c>
    </row>
    <row r="169" spans="1:10" x14ac:dyDescent="0.25">
      <c r="A169" s="21">
        <v>6000</v>
      </c>
      <c r="B169" s="1">
        <v>276621.61</v>
      </c>
      <c r="C169" s="2">
        <v>44658</v>
      </c>
      <c r="D169" s="3">
        <v>0.33333333333333331</v>
      </c>
      <c r="E169" s="3">
        <v>0.66666666666666663</v>
      </c>
      <c r="F169" s="4">
        <v>8</v>
      </c>
      <c r="G169" s="5">
        <v>4.6590000000000006E-2</v>
      </c>
      <c r="H169" s="1">
        <f t="shared" si="9"/>
        <v>228621.61</v>
      </c>
      <c r="I169" s="6">
        <f t="shared" si="10"/>
        <v>10651.48</v>
      </c>
      <c r="J169" s="22">
        <f t="shared" si="11"/>
        <v>10651.4808099</v>
      </c>
    </row>
    <row r="170" spans="1:10" x14ac:dyDescent="0.25">
      <c r="A170" s="21">
        <v>6000</v>
      </c>
      <c r="B170" s="1">
        <v>255124.81</v>
      </c>
      <c r="C170" s="2">
        <v>44662</v>
      </c>
      <c r="D170" s="3">
        <v>0.33333333333333331</v>
      </c>
      <c r="E170" s="3">
        <v>0.66666666666666663</v>
      </c>
      <c r="F170" s="4">
        <v>8</v>
      </c>
      <c r="G170" s="5">
        <v>4.7189999999999996E-2</v>
      </c>
      <c r="H170" s="1">
        <f t="shared" si="9"/>
        <v>207124.81</v>
      </c>
      <c r="I170" s="6">
        <f t="shared" si="10"/>
        <v>9774.2199999999993</v>
      </c>
      <c r="J170" s="22">
        <f t="shared" si="11"/>
        <v>9774.2197838999982</v>
      </c>
    </row>
    <row r="171" spans="1:10" x14ac:dyDescent="0.25">
      <c r="A171" s="21">
        <v>3000</v>
      </c>
      <c r="B171" s="1">
        <v>52552.65</v>
      </c>
      <c r="C171" s="2">
        <v>44656</v>
      </c>
      <c r="D171" s="3">
        <v>0.33333333333333331</v>
      </c>
      <c r="E171" s="3">
        <v>0.66666666666666663</v>
      </c>
      <c r="F171" s="4">
        <v>8</v>
      </c>
      <c r="G171" s="5">
        <v>3.8910000000000007E-2</v>
      </c>
      <c r="H171" s="1">
        <f t="shared" si="9"/>
        <v>28552.65</v>
      </c>
      <c r="I171" s="6">
        <f t="shared" si="10"/>
        <v>1110.98</v>
      </c>
      <c r="J171" s="22">
        <f t="shared" si="11"/>
        <v>1110.9836115000003</v>
      </c>
    </row>
    <row r="172" spans="1:10" x14ac:dyDescent="0.25">
      <c r="A172" s="21">
        <v>3000</v>
      </c>
      <c r="B172" s="1">
        <v>44401.09</v>
      </c>
      <c r="C172" s="2">
        <v>44657</v>
      </c>
      <c r="D172" s="3">
        <v>0.33333333333333331</v>
      </c>
      <c r="E172" s="3">
        <v>0.66666666666666663</v>
      </c>
      <c r="F172" s="4">
        <v>8</v>
      </c>
      <c r="G172" s="5">
        <v>4.2509999999999999E-2</v>
      </c>
      <c r="H172" s="1">
        <f t="shared" si="9"/>
        <v>20401.089999999997</v>
      </c>
      <c r="I172" s="6">
        <f t="shared" si="10"/>
        <v>867.25</v>
      </c>
      <c r="J172" s="22">
        <f t="shared" si="11"/>
        <v>867.25033589999987</v>
      </c>
    </row>
    <row r="173" spans="1:10" x14ac:dyDescent="0.25">
      <c r="A173" s="21">
        <v>3000</v>
      </c>
      <c r="B173" s="1">
        <v>46331.25</v>
      </c>
      <c r="C173" s="2">
        <v>44658</v>
      </c>
      <c r="D173" s="3">
        <v>0.33333333333333331</v>
      </c>
      <c r="E173" s="3">
        <v>0.66666666666666663</v>
      </c>
      <c r="F173" s="4">
        <v>8</v>
      </c>
      <c r="G173" s="5">
        <v>4.599000000000001E-2</v>
      </c>
      <c r="H173" s="1">
        <f t="shared" si="9"/>
        <v>22331.25</v>
      </c>
      <c r="I173" s="6">
        <f t="shared" si="10"/>
        <v>1027.01</v>
      </c>
      <c r="J173" s="22">
        <f t="shared" si="11"/>
        <v>1027.0141875000002</v>
      </c>
    </row>
    <row r="174" spans="1:10" x14ac:dyDescent="0.25">
      <c r="A174" s="21">
        <v>3000</v>
      </c>
      <c r="B174" s="1">
        <v>47744.67</v>
      </c>
      <c r="C174" s="2">
        <v>44662</v>
      </c>
      <c r="D174" s="3">
        <v>0.33333333333333331</v>
      </c>
      <c r="E174" s="3">
        <v>0.66666666666666663</v>
      </c>
      <c r="F174" s="4">
        <v>8</v>
      </c>
      <c r="G174" s="5">
        <v>4.6589999999999999E-2</v>
      </c>
      <c r="H174" s="1">
        <f t="shared" si="9"/>
        <v>23744.67</v>
      </c>
      <c r="I174" s="6">
        <f t="shared" si="10"/>
        <v>1106.26</v>
      </c>
      <c r="J174" s="22">
        <f t="shared" si="11"/>
        <v>1106.2641752999998</v>
      </c>
    </row>
    <row r="175" spans="1:10" x14ac:dyDescent="0.25">
      <c r="A175" s="21">
        <v>2000</v>
      </c>
      <c r="B175" s="1">
        <v>760330.81</v>
      </c>
      <c r="C175" s="2">
        <v>44656</v>
      </c>
      <c r="D175" s="3">
        <v>0.33333333333333331</v>
      </c>
      <c r="E175" s="3">
        <v>0.66666666666666663</v>
      </c>
      <c r="F175" s="4">
        <v>8</v>
      </c>
      <c r="G175" s="5">
        <v>3.4130000000000001E-2</v>
      </c>
      <c r="H175" s="1">
        <f t="shared" si="9"/>
        <v>744330.81</v>
      </c>
      <c r="I175" s="6">
        <f t="shared" si="10"/>
        <v>25404.01</v>
      </c>
      <c r="J175" s="22">
        <f t="shared" si="11"/>
        <v>25404.010545300003</v>
      </c>
    </row>
    <row r="176" spans="1:10" x14ac:dyDescent="0.25">
      <c r="A176" s="21">
        <v>2000</v>
      </c>
      <c r="B176" s="1">
        <v>779716.82</v>
      </c>
      <c r="C176" s="2">
        <v>44657</v>
      </c>
      <c r="D176" s="3">
        <v>0.33333333333333331</v>
      </c>
      <c r="E176" s="3">
        <v>0.66666666666666663</v>
      </c>
      <c r="F176" s="4">
        <v>8</v>
      </c>
      <c r="G176" s="5">
        <v>3.7729999999999993E-2</v>
      </c>
      <c r="H176" s="1">
        <f t="shared" si="9"/>
        <v>763716.82</v>
      </c>
      <c r="I176" s="6">
        <f t="shared" si="10"/>
        <v>28815.040000000001</v>
      </c>
      <c r="J176" s="22">
        <f t="shared" si="11"/>
        <v>28815.035618599992</v>
      </c>
    </row>
    <row r="177" spans="1:10" x14ac:dyDescent="0.25">
      <c r="A177" s="21">
        <v>2000</v>
      </c>
      <c r="B177" s="1">
        <v>742921.21</v>
      </c>
      <c r="C177" s="2">
        <v>44658</v>
      </c>
      <c r="D177" s="3">
        <v>0.33333333333333331</v>
      </c>
      <c r="E177" s="3">
        <v>0.66666666666666663</v>
      </c>
      <c r="F177" s="4">
        <v>8</v>
      </c>
      <c r="G177" s="5">
        <v>4.1210000000000004E-2</v>
      </c>
      <c r="H177" s="1">
        <f t="shared" si="9"/>
        <v>726921.21</v>
      </c>
      <c r="I177" s="6">
        <f t="shared" si="10"/>
        <v>29956.42</v>
      </c>
      <c r="J177" s="22">
        <f t="shared" si="11"/>
        <v>29956.423064099999</v>
      </c>
    </row>
    <row r="178" spans="1:10" x14ac:dyDescent="0.25">
      <c r="A178" s="21">
        <v>2000</v>
      </c>
      <c r="B178" s="1">
        <v>472219.21</v>
      </c>
      <c r="C178" s="2">
        <v>44662</v>
      </c>
      <c r="D178" s="3">
        <v>0.33333333333333331</v>
      </c>
      <c r="E178" s="3">
        <v>0.66666666666666663</v>
      </c>
      <c r="F178" s="4">
        <v>8</v>
      </c>
      <c r="G178" s="5">
        <v>4.1809999999999993E-2</v>
      </c>
      <c r="H178" s="1">
        <f t="shared" si="9"/>
        <v>456219.21</v>
      </c>
      <c r="I178" s="6">
        <f t="shared" si="10"/>
        <v>19074.53</v>
      </c>
      <c r="J178" s="22">
        <f t="shared" si="11"/>
        <v>19074.525170099998</v>
      </c>
    </row>
    <row r="179" spans="1:10" x14ac:dyDescent="0.25">
      <c r="A179" s="21">
        <v>6500</v>
      </c>
      <c r="B179" s="1">
        <v>43761.9</v>
      </c>
      <c r="C179" s="2">
        <v>44656</v>
      </c>
      <c r="D179" s="3">
        <v>0.33333333333333331</v>
      </c>
      <c r="E179" s="3">
        <v>0.66666666666666663</v>
      </c>
      <c r="F179" s="4">
        <v>8</v>
      </c>
      <c r="G179" s="5">
        <v>3.9510000000000003E-2</v>
      </c>
      <c r="H179" s="1">
        <f t="shared" si="9"/>
        <v>-8238.0999999999985</v>
      </c>
      <c r="I179" s="6">
        <f t="shared" si="10"/>
        <v>-325.49</v>
      </c>
      <c r="J179" s="22">
        <f t="shared" si="11"/>
        <v>0</v>
      </c>
    </row>
    <row r="180" spans="1:10" x14ac:dyDescent="0.25">
      <c r="A180" s="21">
        <v>6500</v>
      </c>
      <c r="B180" s="1">
        <v>43866.9</v>
      </c>
      <c r="C180" s="2">
        <v>44657</v>
      </c>
      <c r="D180" s="3">
        <v>0.33333333333333331</v>
      </c>
      <c r="E180" s="3">
        <v>0.66666666666666663</v>
      </c>
      <c r="F180" s="4">
        <v>8</v>
      </c>
      <c r="G180" s="5">
        <v>4.3109999999999996E-2</v>
      </c>
      <c r="H180" s="1">
        <f t="shared" si="9"/>
        <v>-8133.0999999999985</v>
      </c>
      <c r="I180" s="6">
        <f t="shared" si="10"/>
        <v>-350.62</v>
      </c>
      <c r="J180" s="22">
        <f t="shared" si="11"/>
        <v>0</v>
      </c>
    </row>
    <row r="181" spans="1:10" x14ac:dyDescent="0.25">
      <c r="A181" s="21">
        <v>6500</v>
      </c>
      <c r="B181" s="1">
        <v>43715.7</v>
      </c>
      <c r="C181" s="2">
        <v>44658</v>
      </c>
      <c r="D181" s="3">
        <v>0.33333333333333331</v>
      </c>
      <c r="E181" s="3">
        <v>0.66666666666666663</v>
      </c>
      <c r="F181" s="4">
        <v>8</v>
      </c>
      <c r="G181" s="5">
        <v>4.6590000000000006E-2</v>
      </c>
      <c r="H181" s="1">
        <f t="shared" si="9"/>
        <v>-8284.3000000000029</v>
      </c>
      <c r="I181" s="6">
        <f t="shared" si="10"/>
        <v>-385.97</v>
      </c>
      <c r="J181" s="22">
        <f t="shared" si="11"/>
        <v>0</v>
      </c>
    </row>
    <row r="182" spans="1:10" x14ac:dyDescent="0.25">
      <c r="A182" s="21">
        <v>6500</v>
      </c>
      <c r="B182" s="1">
        <v>94319.39</v>
      </c>
      <c r="C182" s="2">
        <v>44662</v>
      </c>
      <c r="D182" s="3">
        <v>0.33333333333333331</v>
      </c>
      <c r="E182" s="3">
        <v>0.66666666666666663</v>
      </c>
      <c r="F182" s="4">
        <v>8</v>
      </c>
      <c r="G182" s="5">
        <v>4.7189999999999996E-2</v>
      </c>
      <c r="H182" s="1">
        <f t="shared" si="9"/>
        <v>42319.39</v>
      </c>
      <c r="I182" s="6">
        <f t="shared" si="10"/>
        <v>1997.05</v>
      </c>
      <c r="J182" s="22">
        <f t="shared" si="11"/>
        <v>1997.0520140999997</v>
      </c>
    </row>
    <row r="183" spans="1:10" x14ac:dyDescent="0.25">
      <c r="A183" s="21">
        <v>2200</v>
      </c>
      <c r="B183" s="1">
        <v>56438.1</v>
      </c>
      <c r="C183" s="2">
        <v>44656</v>
      </c>
      <c r="D183" s="3">
        <v>0.33333333333333331</v>
      </c>
      <c r="E183" s="3">
        <v>0.66666666666666663</v>
      </c>
      <c r="F183" s="4">
        <v>8</v>
      </c>
      <c r="G183" s="5">
        <v>3.9510000000000003E-2</v>
      </c>
      <c r="H183" s="1">
        <f t="shared" si="9"/>
        <v>38838.1</v>
      </c>
      <c r="I183" s="6">
        <f t="shared" si="10"/>
        <v>1534.49</v>
      </c>
      <c r="J183" s="22">
        <f t="shared" si="11"/>
        <v>1534.4933310000001</v>
      </c>
    </row>
    <row r="184" spans="1:10" x14ac:dyDescent="0.25">
      <c r="A184" s="21">
        <v>2200</v>
      </c>
      <c r="B184" s="1">
        <v>53908.800000000003</v>
      </c>
      <c r="C184" s="2">
        <v>44657</v>
      </c>
      <c r="D184" s="3">
        <v>0.33333333333333331</v>
      </c>
      <c r="E184" s="3">
        <v>0.66666666666666663</v>
      </c>
      <c r="F184" s="4">
        <v>8</v>
      </c>
      <c r="G184" s="5">
        <v>4.3109999999999996E-2</v>
      </c>
      <c r="H184" s="1">
        <f t="shared" si="9"/>
        <v>36308.800000000003</v>
      </c>
      <c r="I184" s="6">
        <f t="shared" si="10"/>
        <v>1565.27</v>
      </c>
      <c r="J184" s="22">
        <f t="shared" si="11"/>
        <v>1565.2723679999999</v>
      </c>
    </row>
    <row r="185" spans="1:10" x14ac:dyDescent="0.25">
      <c r="A185" s="21">
        <v>2200</v>
      </c>
      <c r="B185" s="1">
        <v>58280.1</v>
      </c>
      <c r="C185" s="2">
        <v>44658</v>
      </c>
      <c r="D185" s="3">
        <v>0.33333333333333331</v>
      </c>
      <c r="E185" s="3">
        <v>0.66666666666666663</v>
      </c>
      <c r="F185" s="4">
        <v>8</v>
      </c>
      <c r="G185" s="5">
        <v>4.6590000000000006E-2</v>
      </c>
      <c r="H185" s="1">
        <f t="shared" si="9"/>
        <v>40680.1</v>
      </c>
      <c r="I185" s="6">
        <f t="shared" si="10"/>
        <v>1895.29</v>
      </c>
      <c r="J185" s="22">
        <f t="shared" si="11"/>
        <v>1895.2858590000003</v>
      </c>
    </row>
    <row r="186" spans="1:10" x14ac:dyDescent="0.25">
      <c r="A186" s="21">
        <v>2200</v>
      </c>
      <c r="B186" s="1">
        <v>48952.800000000003</v>
      </c>
      <c r="C186" s="2">
        <v>44662</v>
      </c>
      <c r="D186" s="3">
        <v>0.33333333333333331</v>
      </c>
      <c r="E186" s="3">
        <v>0.66666666666666663</v>
      </c>
      <c r="F186" s="4">
        <v>8</v>
      </c>
      <c r="G186" s="5">
        <v>4.7189999999999996E-2</v>
      </c>
      <c r="H186" s="1">
        <f t="shared" si="9"/>
        <v>31352.800000000003</v>
      </c>
      <c r="I186" s="6">
        <f t="shared" si="10"/>
        <v>1479.54</v>
      </c>
      <c r="J186" s="22">
        <f t="shared" si="11"/>
        <v>1479.538632</v>
      </c>
    </row>
    <row r="187" spans="1:10" x14ac:dyDescent="0.25">
      <c r="A187" s="21">
        <v>3500</v>
      </c>
      <c r="B187" s="1">
        <v>26560.32</v>
      </c>
      <c r="C187" s="2">
        <v>44726</v>
      </c>
      <c r="D187" s="3">
        <v>0.375</v>
      </c>
      <c r="E187" s="3">
        <v>0.70833333333333337</v>
      </c>
      <c r="F187" s="4">
        <v>8</v>
      </c>
      <c r="G187" s="5">
        <v>7.8499999999999986E-2</v>
      </c>
      <c r="H187" s="1">
        <f t="shared" si="9"/>
        <v>-1439.6800000000003</v>
      </c>
      <c r="I187" s="6">
        <f t="shared" si="10"/>
        <v>-113.01</v>
      </c>
      <c r="J187" s="22">
        <f t="shared" si="11"/>
        <v>0</v>
      </c>
    </row>
    <row r="188" spans="1:10" x14ac:dyDescent="0.25">
      <c r="A188" s="21">
        <v>3000</v>
      </c>
      <c r="B188" s="1">
        <v>68317.2</v>
      </c>
      <c r="C188" s="2">
        <v>44726</v>
      </c>
      <c r="D188" s="3">
        <v>0.375</v>
      </c>
      <c r="E188" s="3">
        <v>0.70833333333333337</v>
      </c>
      <c r="F188" s="4">
        <v>8</v>
      </c>
      <c r="G188" s="5">
        <v>7.8649999999999998E-2</v>
      </c>
      <c r="H188" s="1">
        <f t="shared" si="9"/>
        <v>44317.2</v>
      </c>
      <c r="I188" s="6">
        <f t="shared" si="10"/>
        <v>3485.55</v>
      </c>
      <c r="J188" s="22">
        <f t="shared" si="11"/>
        <v>3485.5477799999999</v>
      </c>
    </row>
    <row r="189" spans="1:10" x14ac:dyDescent="0.25">
      <c r="A189" s="21">
        <v>4000</v>
      </c>
      <c r="B189" s="1">
        <v>49567.44</v>
      </c>
      <c r="C189" s="2">
        <v>44726</v>
      </c>
      <c r="D189" s="3">
        <v>0.375</v>
      </c>
      <c r="E189" s="3">
        <v>0.70833333333333337</v>
      </c>
      <c r="F189" s="4">
        <v>8</v>
      </c>
      <c r="G189" s="5">
        <v>7.8049999999999994E-2</v>
      </c>
      <c r="H189" s="1">
        <f t="shared" si="9"/>
        <v>17567.440000000002</v>
      </c>
      <c r="I189" s="6">
        <f t="shared" si="10"/>
        <v>1371.14</v>
      </c>
      <c r="J189" s="22">
        <f t="shared" si="11"/>
        <v>1371.138692</v>
      </c>
    </row>
    <row r="190" spans="1:10" x14ac:dyDescent="0.25">
      <c r="A190" s="21">
        <v>6000</v>
      </c>
      <c r="B190" s="1">
        <v>272287.21000000002</v>
      </c>
      <c r="C190" s="2">
        <v>44726</v>
      </c>
      <c r="D190" s="3">
        <v>0.375</v>
      </c>
      <c r="E190" s="3">
        <v>0.70833333333333337</v>
      </c>
      <c r="F190" s="4">
        <v>8</v>
      </c>
      <c r="G190" s="5">
        <v>7.8649999999999998E-2</v>
      </c>
      <c r="H190" s="1">
        <f t="shared" si="9"/>
        <v>224287.21000000002</v>
      </c>
      <c r="I190" s="6">
        <f t="shared" si="10"/>
        <v>17640.189999999999</v>
      </c>
      <c r="J190" s="22">
        <f t="shared" si="11"/>
        <v>17640.189066500003</v>
      </c>
    </row>
    <row r="191" spans="1:10" x14ac:dyDescent="0.25">
      <c r="A191" s="21">
        <v>3000</v>
      </c>
      <c r="B191" s="1">
        <v>38202.21</v>
      </c>
      <c r="C191" s="2">
        <v>44726</v>
      </c>
      <c r="D191" s="3">
        <v>0.375</v>
      </c>
      <c r="E191" s="3">
        <v>0.70833333333333337</v>
      </c>
      <c r="F191" s="4">
        <v>8</v>
      </c>
      <c r="G191" s="5">
        <v>7.8049999999999994E-2</v>
      </c>
      <c r="H191" s="1">
        <f t="shared" si="9"/>
        <v>14202.21</v>
      </c>
      <c r="I191" s="6">
        <f t="shared" si="10"/>
        <v>1108.48</v>
      </c>
      <c r="J191" s="22">
        <f t="shared" si="11"/>
        <v>1108.4824904999998</v>
      </c>
    </row>
    <row r="192" spans="1:10" x14ac:dyDescent="0.25">
      <c r="A192" s="21">
        <v>2000</v>
      </c>
      <c r="B192" s="1">
        <v>475221.61</v>
      </c>
      <c r="C192" s="2">
        <v>44726</v>
      </c>
      <c r="D192" s="3">
        <v>0.375</v>
      </c>
      <c r="E192" s="3">
        <v>0.70833333333333337</v>
      </c>
      <c r="F192" s="4">
        <v>8</v>
      </c>
      <c r="G192" s="5">
        <v>7.3270000000000002E-2</v>
      </c>
      <c r="H192" s="1">
        <f t="shared" si="9"/>
        <v>459221.61</v>
      </c>
      <c r="I192" s="6">
        <f t="shared" si="10"/>
        <v>33647.17</v>
      </c>
      <c r="J192" s="22">
        <f t="shared" si="11"/>
        <v>33647.167364699999</v>
      </c>
    </row>
    <row r="193" spans="1:10" x14ac:dyDescent="0.25">
      <c r="A193" s="21">
        <v>6500</v>
      </c>
      <c r="B193" s="1">
        <v>45005.1</v>
      </c>
      <c r="C193" s="2">
        <v>44726</v>
      </c>
      <c r="D193" s="3">
        <v>0.375</v>
      </c>
      <c r="E193" s="3">
        <v>0.70833333333333337</v>
      </c>
      <c r="F193" s="4">
        <v>8</v>
      </c>
      <c r="G193" s="5">
        <v>7.8649999999999998E-2</v>
      </c>
      <c r="H193" s="1">
        <f t="shared" si="9"/>
        <v>-6994.9000000000015</v>
      </c>
      <c r="I193" s="6">
        <f t="shared" si="10"/>
        <v>-550.15</v>
      </c>
      <c r="J193" s="22">
        <f t="shared" si="11"/>
        <v>0</v>
      </c>
    </row>
    <row r="194" spans="1:10" x14ac:dyDescent="0.25">
      <c r="A194" s="21">
        <v>2200</v>
      </c>
      <c r="B194" s="1">
        <v>53853.9</v>
      </c>
      <c r="C194" s="2">
        <v>44726</v>
      </c>
      <c r="D194" s="3">
        <v>0.375</v>
      </c>
      <c r="E194" s="3">
        <v>0.70833333333333337</v>
      </c>
      <c r="F194" s="4">
        <v>8</v>
      </c>
      <c r="G194" s="5">
        <v>7.8649999999999998E-2</v>
      </c>
      <c r="H194" s="1">
        <f t="shared" si="9"/>
        <v>36253.9</v>
      </c>
      <c r="I194" s="6">
        <f t="shared" si="10"/>
        <v>2851.37</v>
      </c>
      <c r="J194" s="22">
        <f t="shared" si="11"/>
        <v>2851.3692350000001</v>
      </c>
    </row>
    <row r="195" spans="1:10" x14ac:dyDescent="0.25">
      <c r="A195" s="21">
        <v>3500</v>
      </c>
      <c r="B195" s="1">
        <v>68468.160000000003</v>
      </c>
      <c r="C195" s="2">
        <v>44769</v>
      </c>
      <c r="D195" s="3">
        <v>0.33333333333333331</v>
      </c>
      <c r="E195" s="3">
        <v>0.66666666666666663</v>
      </c>
      <c r="F195" s="4">
        <v>8</v>
      </c>
      <c r="G195" s="5">
        <v>7.2070000000000009E-2</v>
      </c>
      <c r="H195" s="1">
        <f t="shared" si="9"/>
        <v>40468.160000000003</v>
      </c>
      <c r="I195" s="6">
        <f t="shared" si="10"/>
        <v>2916.54</v>
      </c>
      <c r="J195" s="22">
        <f t="shared" si="11"/>
        <v>2916.5402912000004</v>
      </c>
    </row>
    <row r="196" spans="1:10" x14ac:dyDescent="0.25">
      <c r="A196" s="21">
        <v>3000</v>
      </c>
      <c r="B196" s="1">
        <v>66426</v>
      </c>
      <c r="C196" s="2">
        <v>44769</v>
      </c>
      <c r="D196" s="3">
        <v>0.33333333333333331</v>
      </c>
      <c r="E196" s="3">
        <v>0.66666666666666663</v>
      </c>
      <c r="F196" s="4">
        <v>8</v>
      </c>
      <c r="G196" s="5">
        <v>7.2670000000000012E-2</v>
      </c>
      <c r="H196" s="1">
        <f t="shared" si="9"/>
        <v>42426</v>
      </c>
      <c r="I196" s="6">
        <f t="shared" si="10"/>
        <v>3083.1</v>
      </c>
      <c r="J196" s="22">
        <f t="shared" si="11"/>
        <v>3083.0974200000005</v>
      </c>
    </row>
    <row r="197" spans="1:10" x14ac:dyDescent="0.25">
      <c r="A197" s="21">
        <v>4000</v>
      </c>
      <c r="B197" s="1">
        <v>59244.959999999999</v>
      </c>
      <c r="C197" s="2">
        <v>44769</v>
      </c>
      <c r="D197" s="3">
        <v>0.33333333333333331</v>
      </c>
      <c r="E197" s="3">
        <v>0.66666666666666663</v>
      </c>
      <c r="F197" s="4">
        <v>8</v>
      </c>
      <c r="G197" s="5">
        <v>7.2070000000000009E-2</v>
      </c>
      <c r="H197" s="1">
        <f t="shared" si="9"/>
        <v>27244.959999999999</v>
      </c>
      <c r="I197" s="6">
        <f t="shared" si="10"/>
        <v>1963.54</v>
      </c>
      <c r="J197" s="22">
        <f t="shared" si="11"/>
        <v>1963.5442672000001</v>
      </c>
    </row>
    <row r="198" spans="1:10" x14ac:dyDescent="0.25">
      <c r="A198" s="21">
        <v>6000</v>
      </c>
      <c r="B198" s="1">
        <v>249340.81</v>
      </c>
      <c r="C198" s="2">
        <v>44769</v>
      </c>
      <c r="D198" s="3">
        <v>0.33333333333333331</v>
      </c>
      <c r="E198" s="3">
        <v>0.66666666666666663</v>
      </c>
      <c r="F198" s="4">
        <v>8</v>
      </c>
      <c r="G198" s="5">
        <v>8.4500000000000006E-2</v>
      </c>
      <c r="H198" s="1">
        <f t="shared" si="9"/>
        <v>201340.81</v>
      </c>
      <c r="I198" s="6">
        <f t="shared" si="10"/>
        <v>17013.3</v>
      </c>
      <c r="J198" s="22">
        <f t="shared" si="11"/>
        <v>17013.298445</v>
      </c>
    </row>
    <row r="199" spans="1:10" x14ac:dyDescent="0.25">
      <c r="A199" s="21">
        <v>3000</v>
      </c>
      <c r="B199" s="1">
        <v>46470.18</v>
      </c>
      <c r="C199" s="2">
        <v>44769</v>
      </c>
      <c r="D199" s="3">
        <v>0.33333333333333331</v>
      </c>
      <c r="E199" s="3">
        <v>0.66666666666666663</v>
      </c>
      <c r="F199" s="4">
        <v>8</v>
      </c>
      <c r="G199" s="5">
        <v>8.3900000000000002E-2</v>
      </c>
      <c r="H199" s="1">
        <f t="shared" si="9"/>
        <v>22470.18</v>
      </c>
      <c r="I199" s="6">
        <f t="shared" si="10"/>
        <v>1885.25</v>
      </c>
      <c r="J199" s="22">
        <f t="shared" si="11"/>
        <v>1885.248102</v>
      </c>
    </row>
    <row r="200" spans="1:10" x14ac:dyDescent="0.25">
      <c r="A200" s="21">
        <v>2000</v>
      </c>
      <c r="B200" s="1">
        <v>770979.61</v>
      </c>
      <c r="C200" s="2">
        <v>44769</v>
      </c>
      <c r="D200" s="3">
        <v>0.33333333333333331</v>
      </c>
      <c r="E200" s="3">
        <v>0.66666666666666663</v>
      </c>
      <c r="F200" s="4">
        <v>8</v>
      </c>
      <c r="G200" s="5">
        <v>7.912000000000001E-2</v>
      </c>
      <c r="H200" s="1">
        <f t="shared" si="9"/>
        <v>754979.61</v>
      </c>
      <c r="I200" s="6">
        <f t="shared" si="10"/>
        <v>59733.99</v>
      </c>
      <c r="J200" s="22">
        <f t="shared" si="11"/>
        <v>59733.986743200003</v>
      </c>
    </row>
    <row r="201" spans="1:10" x14ac:dyDescent="0.25">
      <c r="A201" s="21">
        <v>6500</v>
      </c>
      <c r="B201" s="1">
        <v>43556.1</v>
      </c>
      <c r="C201" s="2">
        <v>44769</v>
      </c>
      <c r="D201" s="3">
        <v>0.33333333333333331</v>
      </c>
      <c r="E201" s="3">
        <v>0.66666666666666663</v>
      </c>
      <c r="F201" s="4">
        <v>8</v>
      </c>
      <c r="G201" s="5">
        <v>8.4500000000000006E-2</v>
      </c>
      <c r="H201" s="1">
        <f t="shared" si="9"/>
        <v>-8443.9000000000015</v>
      </c>
      <c r="I201" s="6">
        <f t="shared" si="10"/>
        <v>-713.51</v>
      </c>
      <c r="J201" s="22">
        <f t="shared" si="11"/>
        <v>0</v>
      </c>
    </row>
    <row r="202" spans="1:10" x14ac:dyDescent="0.25">
      <c r="A202" s="21">
        <v>2200</v>
      </c>
      <c r="B202" s="1">
        <v>47495.7</v>
      </c>
      <c r="C202" s="2">
        <v>44769</v>
      </c>
      <c r="D202" s="3">
        <v>0.33333333333333331</v>
      </c>
      <c r="E202" s="3">
        <v>0.66666666666666663</v>
      </c>
      <c r="F202" s="4">
        <v>8</v>
      </c>
      <c r="G202" s="5">
        <v>8.4500000000000006E-2</v>
      </c>
      <c r="H202" s="1">
        <f t="shared" si="9"/>
        <v>29895.699999999997</v>
      </c>
      <c r="I202" s="6">
        <f t="shared" si="10"/>
        <v>2526.19</v>
      </c>
      <c r="J202" s="22">
        <f t="shared" si="11"/>
        <v>2526.1866500000001</v>
      </c>
    </row>
    <row r="203" spans="1:10" x14ac:dyDescent="0.25">
      <c r="A203" s="21">
        <v>3500</v>
      </c>
      <c r="B203" s="1">
        <v>69292.800000000003</v>
      </c>
      <c r="C203" s="2">
        <v>44796</v>
      </c>
      <c r="D203" s="3">
        <v>0.33333333333333331</v>
      </c>
      <c r="E203" s="3">
        <v>0.66666666666666663</v>
      </c>
      <c r="F203" s="4">
        <v>8</v>
      </c>
      <c r="G203" s="5">
        <v>8.344E-2</v>
      </c>
      <c r="H203" s="1">
        <f t="shared" si="9"/>
        <v>41292.800000000003</v>
      </c>
      <c r="I203" s="6">
        <f t="shared" si="10"/>
        <v>3445.47</v>
      </c>
      <c r="J203" s="22">
        <f t="shared" si="11"/>
        <v>3445.4712320000003</v>
      </c>
    </row>
    <row r="204" spans="1:10" x14ac:dyDescent="0.25">
      <c r="A204" s="21">
        <v>3000</v>
      </c>
      <c r="B204" s="1">
        <v>70558.8</v>
      </c>
      <c r="C204" s="2">
        <v>44796</v>
      </c>
      <c r="D204" s="3">
        <v>0.33333333333333331</v>
      </c>
      <c r="E204" s="3">
        <v>0.66666666666666663</v>
      </c>
      <c r="F204" s="4">
        <v>8</v>
      </c>
      <c r="G204" s="5">
        <v>8.4040000000000004E-2</v>
      </c>
      <c r="H204" s="1">
        <f t="shared" si="9"/>
        <v>46558.8</v>
      </c>
      <c r="I204" s="6">
        <f t="shared" si="10"/>
        <v>3912.8</v>
      </c>
      <c r="J204" s="22">
        <f t="shared" si="11"/>
        <v>3912.8015520000004</v>
      </c>
    </row>
    <row r="205" spans="1:10" x14ac:dyDescent="0.25">
      <c r="A205" s="21">
        <v>4000</v>
      </c>
      <c r="B205" s="1">
        <v>54806.400000000001</v>
      </c>
      <c r="C205" s="2">
        <v>44796</v>
      </c>
      <c r="D205" s="3">
        <v>0.33333333333333331</v>
      </c>
      <c r="E205" s="3">
        <v>0.66666666666666663</v>
      </c>
      <c r="F205" s="4">
        <v>8</v>
      </c>
      <c r="G205" s="5">
        <v>7.843E-2</v>
      </c>
      <c r="H205" s="1">
        <f t="shared" ref="H205:H257" si="12">(B205-(A205*F205))</f>
        <v>22806.400000000001</v>
      </c>
      <c r="I205" s="6">
        <f t="shared" ref="I205:I257" si="13">ROUND((H205)*G205,2)</f>
        <v>1788.71</v>
      </c>
      <c r="J205" s="22">
        <f t="shared" ref="J205:J257" si="14">IF(((H205)*G205)&gt;0,((H205)*G205),0)</f>
        <v>1788.705952</v>
      </c>
    </row>
    <row r="206" spans="1:10" x14ac:dyDescent="0.25">
      <c r="A206" s="21">
        <v>6000</v>
      </c>
      <c r="B206" s="1">
        <v>259128.01</v>
      </c>
      <c r="C206" s="2">
        <v>44796</v>
      </c>
      <c r="D206" s="3">
        <v>0.33333333333333331</v>
      </c>
      <c r="E206" s="3">
        <v>0.66666666666666663</v>
      </c>
      <c r="F206" s="4">
        <v>8</v>
      </c>
      <c r="G206" s="5">
        <v>7.9030000000000003E-2</v>
      </c>
      <c r="H206" s="1">
        <f t="shared" si="12"/>
        <v>211128.01</v>
      </c>
      <c r="I206" s="6">
        <f t="shared" si="13"/>
        <v>16685.45</v>
      </c>
      <c r="J206" s="22">
        <f t="shared" si="14"/>
        <v>16685.446630300001</v>
      </c>
    </row>
    <row r="207" spans="1:10" x14ac:dyDescent="0.25">
      <c r="A207" s="21">
        <v>3000</v>
      </c>
      <c r="B207" s="1">
        <v>35199.599999999999</v>
      </c>
      <c r="C207" s="2">
        <v>44796</v>
      </c>
      <c r="D207" s="3">
        <v>0.33333333333333331</v>
      </c>
      <c r="E207" s="3">
        <v>0.66666666666666663</v>
      </c>
      <c r="F207" s="4">
        <v>8</v>
      </c>
      <c r="G207" s="5">
        <v>7.843E-2</v>
      </c>
      <c r="H207" s="1">
        <f t="shared" si="12"/>
        <v>11199.599999999999</v>
      </c>
      <c r="I207" s="6">
        <f t="shared" si="13"/>
        <v>878.38</v>
      </c>
      <c r="J207" s="22">
        <f t="shared" si="14"/>
        <v>878.38462799999991</v>
      </c>
    </row>
    <row r="208" spans="1:10" x14ac:dyDescent="0.25">
      <c r="A208" s="21">
        <v>2000</v>
      </c>
      <c r="B208" s="1">
        <v>711309.61</v>
      </c>
      <c r="C208" s="2">
        <v>44796</v>
      </c>
      <c r="D208" s="3">
        <v>0.33333333333333331</v>
      </c>
      <c r="E208" s="3">
        <v>0.66666666666666663</v>
      </c>
      <c r="F208" s="4">
        <v>8</v>
      </c>
      <c r="G208" s="5">
        <v>7.3649999999999993E-2</v>
      </c>
      <c r="H208" s="1">
        <f t="shared" si="12"/>
        <v>695309.61</v>
      </c>
      <c r="I208" s="6">
        <f t="shared" si="13"/>
        <v>51209.55</v>
      </c>
      <c r="J208" s="22">
        <f t="shared" si="14"/>
        <v>51209.552776499993</v>
      </c>
    </row>
    <row r="209" spans="1:10" x14ac:dyDescent="0.25">
      <c r="A209" s="21">
        <v>6500</v>
      </c>
      <c r="B209" s="1">
        <v>89103</v>
      </c>
      <c r="C209" s="2">
        <v>44796</v>
      </c>
      <c r="D209" s="3">
        <v>0.33333333333333331</v>
      </c>
      <c r="E209" s="3">
        <v>0.66666666666666663</v>
      </c>
      <c r="F209" s="4">
        <v>8</v>
      </c>
      <c r="G209" s="5">
        <v>7.9030000000000003E-2</v>
      </c>
      <c r="H209" s="1">
        <f t="shared" si="12"/>
        <v>37103</v>
      </c>
      <c r="I209" s="6">
        <f t="shared" si="13"/>
        <v>2932.25</v>
      </c>
      <c r="J209" s="22">
        <f t="shared" si="14"/>
        <v>2932.25009</v>
      </c>
    </row>
    <row r="210" spans="1:10" x14ac:dyDescent="0.25">
      <c r="A210" s="21">
        <v>2200</v>
      </c>
      <c r="B210" s="1">
        <v>56230.5</v>
      </c>
      <c r="C210" s="2">
        <v>44796</v>
      </c>
      <c r="D210" s="3">
        <v>0.33333333333333331</v>
      </c>
      <c r="E210" s="3">
        <v>0.66666666666666663</v>
      </c>
      <c r="F210" s="4">
        <v>8</v>
      </c>
      <c r="G210" s="5">
        <v>7.9030000000000003E-2</v>
      </c>
      <c r="H210" s="1">
        <f t="shared" si="12"/>
        <v>38630.5</v>
      </c>
      <c r="I210" s="6">
        <f t="shared" si="13"/>
        <v>3052.97</v>
      </c>
      <c r="J210" s="22">
        <f t="shared" si="14"/>
        <v>3052.9684150000003</v>
      </c>
    </row>
    <row r="211" spans="1:10" x14ac:dyDescent="0.25">
      <c r="A211" s="21">
        <v>3500</v>
      </c>
      <c r="B211" s="1">
        <v>65131.199999999997</v>
      </c>
      <c r="C211" s="2">
        <v>44908</v>
      </c>
      <c r="D211" s="3">
        <v>0.375</v>
      </c>
      <c r="E211" s="3">
        <v>0.70833333333333337</v>
      </c>
      <c r="F211" s="4">
        <v>8</v>
      </c>
      <c r="G211" s="5">
        <v>4.8530000000000004E-2</v>
      </c>
      <c r="H211" s="1">
        <f t="shared" si="12"/>
        <v>37131.199999999997</v>
      </c>
      <c r="I211" s="6">
        <f t="shared" si="13"/>
        <v>1801.98</v>
      </c>
      <c r="J211" s="22">
        <f t="shared" si="14"/>
        <v>1801.977136</v>
      </c>
    </row>
    <row r="212" spans="1:10" x14ac:dyDescent="0.25">
      <c r="A212" s="21">
        <v>3500</v>
      </c>
      <c r="B212" s="1">
        <v>65323.199999999997</v>
      </c>
      <c r="C212" s="2">
        <v>44909</v>
      </c>
      <c r="D212" s="3">
        <v>0.375</v>
      </c>
      <c r="E212" s="3">
        <v>0.70833333333333337</v>
      </c>
      <c r="F212" s="4">
        <v>8</v>
      </c>
      <c r="G212" s="5">
        <v>5.3870000000000015E-2</v>
      </c>
      <c r="H212" s="1">
        <f t="shared" si="12"/>
        <v>37323.199999999997</v>
      </c>
      <c r="I212" s="6">
        <f t="shared" si="13"/>
        <v>2010.6</v>
      </c>
      <c r="J212" s="22">
        <f t="shared" si="14"/>
        <v>2010.6007840000004</v>
      </c>
    </row>
    <row r="213" spans="1:10" x14ac:dyDescent="0.25">
      <c r="A213" s="21">
        <v>3500</v>
      </c>
      <c r="B213" s="1">
        <v>25640.639999999999</v>
      </c>
      <c r="C213" s="2">
        <v>44910</v>
      </c>
      <c r="D213" s="3">
        <v>0.375</v>
      </c>
      <c r="E213" s="3">
        <v>0.70833333333333337</v>
      </c>
      <c r="F213" s="4">
        <v>8</v>
      </c>
      <c r="G213" s="5">
        <v>4.7149999999999997E-2</v>
      </c>
      <c r="H213" s="1">
        <f t="shared" si="12"/>
        <v>-2359.3600000000006</v>
      </c>
      <c r="I213" s="6">
        <f t="shared" si="13"/>
        <v>-111.24</v>
      </c>
      <c r="J213" s="22">
        <f t="shared" si="14"/>
        <v>0</v>
      </c>
    </row>
    <row r="214" spans="1:10" x14ac:dyDescent="0.25">
      <c r="A214" s="21">
        <v>3500</v>
      </c>
      <c r="B214" s="1">
        <v>45319.68</v>
      </c>
      <c r="C214" s="2">
        <v>44911</v>
      </c>
      <c r="D214" s="3">
        <v>0.375</v>
      </c>
      <c r="E214" s="3">
        <v>0.70833333333333337</v>
      </c>
      <c r="F214" s="4">
        <v>8</v>
      </c>
      <c r="G214" s="5">
        <v>4.8830000000000012E-2</v>
      </c>
      <c r="H214" s="1">
        <f t="shared" si="12"/>
        <v>17319.68</v>
      </c>
      <c r="I214" s="6">
        <f t="shared" si="13"/>
        <v>845.72</v>
      </c>
      <c r="J214" s="22">
        <f t="shared" si="14"/>
        <v>845.71997440000018</v>
      </c>
    </row>
    <row r="215" spans="1:10" x14ac:dyDescent="0.25">
      <c r="A215" s="21">
        <v>3500</v>
      </c>
      <c r="B215" s="1">
        <v>64516.800000000003</v>
      </c>
      <c r="C215" s="2">
        <v>44914</v>
      </c>
      <c r="D215" s="3">
        <v>0.375</v>
      </c>
      <c r="E215" s="3">
        <v>0.70833333333333337</v>
      </c>
      <c r="F215" s="4">
        <v>8</v>
      </c>
      <c r="G215" s="5">
        <v>4.6970000000000012E-2</v>
      </c>
      <c r="H215" s="1">
        <f t="shared" si="12"/>
        <v>36516.800000000003</v>
      </c>
      <c r="I215" s="6">
        <f t="shared" si="13"/>
        <v>1715.19</v>
      </c>
      <c r="J215" s="22">
        <f t="shared" si="14"/>
        <v>1715.1940960000006</v>
      </c>
    </row>
    <row r="216" spans="1:10" x14ac:dyDescent="0.25">
      <c r="A216" s="21">
        <v>3500</v>
      </c>
      <c r="B216" s="1">
        <v>64790.400000000001</v>
      </c>
      <c r="C216" s="2">
        <v>44915</v>
      </c>
      <c r="D216" s="3">
        <v>0.375</v>
      </c>
      <c r="E216" s="3">
        <v>0.70833333333333337</v>
      </c>
      <c r="F216" s="4">
        <v>8</v>
      </c>
      <c r="G216" s="5">
        <v>3.9710000000000009E-2</v>
      </c>
      <c r="H216" s="1">
        <f t="shared" si="12"/>
        <v>36790.400000000001</v>
      </c>
      <c r="I216" s="6">
        <f t="shared" si="13"/>
        <v>1460.95</v>
      </c>
      <c r="J216" s="22">
        <f t="shared" si="14"/>
        <v>1460.9467840000004</v>
      </c>
    </row>
    <row r="217" spans="1:10" x14ac:dyDescent="0.25">
      <c r="A217" s="21">
        <v>3500</v>
      </c>
      <c r="B217" s="1">
        <v>40640.639999999999</v>
      </c>
      <c r="C217" s="2">
        <v>44917</v>
      </c>
      <c r="D217" s="3">
        <v>0.375</v>
      </c>
      <c r="E217" s="3">
        <v>0.70833333333333337</v>
      </c>
      <c r="F217" s="4">
        <v>8</v>
      </c>
      <c r="G217" s="5">
        <v>4.163E-2</v>
      </c>
      <c r="H217" s="1">
        <f t="shared" si="12"/>
        <v>12640.64</v>
      </c>
      <c r="I217" s="6">
        <f t="shared" si="13"/>
        <v>526.23</v>
      </c>
      <c r="J217" s="22">
        <f t="shared" si="14"/>
        <v>526.2298432</v>
      </c>
    </row>
    <row r="218" spans="1:10" x14ac:dyDescent="0.25">
      <c r="A218" s="21">
        <v>3500</v>
      </c>
      <c r="B218" s="1">
        <v>15301.44</v>
      </c>
      <c r="C218" s="2">
        <v>44918</v>
      </c>
      <c r="D218" s="3">
        <v>0.375</v>
      </c>
      <c r="E218" s="3">
        <v>0.45833333333333331</v>
      </c>
      <c r="F218" s="4">
        <v>2</v>
      </c>
      <c r="G218" s="5">
        <v>5.5490000000000012E-2</v>
      </c>
      <c r="H218" s="1">
        <f t="shared" si="12"/>
        <v>8301.44</v>
      </c>
      <c r="I218" s="6">
        <f t="shared" si="13"/>
        <v>460.65</v>
      </c>
      <c r="J218" s="22">
        <f t="shared" si="14"/>
        <v>460.64690560000014</v>
      </c>
    </row>
    <row r="219" spans="1:10" x14ac:dyDescent="0.25">
      <c r="A219" s="21">
        <v>3000</v>
      </c>
      <c r="B219" s="1">
        <v>73995.600000000006</v>
      </c>
      <c r="C219" s="2">
        <v>44908</v>
      </c>
      <c r="D219" s="3">
        <v>0.375</v>
      </c>
      <c r="E219" s="3">
        <v>0.70833333333333337</v>
      </c>
      <c r="F219" s="4">
        <v>8</v>
      </c>
      <c r="G219" s="5">
        <v>4.7939999999999997E-2</v>
      </c>
      <c r="H219" s="1">
        <f t="shared" si="12"/>
        <v>49995.600000000006</v>
      </c>
      <c r="I219" s="6">
        <f t="shared" si="13"/>
        <v>2396.79</v>
      </c>
      <c r="J219" s="22">
        <f t="shared" si="14"/>
        <v>2396.7890640000001</v>
      </c>
    </row>
    <row r="220" spans="1:10" x14ac:dyDescent="0.25">
      <c r="A220" s="21">
        <v>3000</v>
      </c>
      <c r="B220" s="1">
        <v>73761.600000000006</v>
      </c>
      <c r="C220" s="2">
        <v>44909</v>
      </c>
      <c r="D220" s="3">
        <v>0.375</v>
      </c>
      <c r="E220" s="3">
        <v>0.70833333333333337</v>
      </c>
      <c r="F220" s="4">
        <v>8</v>
      </c>
      <c r="G220" s="5">
        <v>5.3280000000000008E-2</v>
      </c>
      <c r="H220" s="1">
        <f t="shared" si="12"/>
        <v>49761.600000000006</v>
      </c>
      <c r="I220" s="6">
        <f t="shared" si="13"/>
        <v>2651.3</v>
      </c>
      <c r="J220" s="22">
        <f t="shared" si="14"/>
        <v>2651.2980480000006</v>
      </c>
    </row>
    <row r="221" spans="1:10" x14ac:dyDescent="0.25">
      <c r="A221" s="21">
        <v>3000</v>
      </c>
      <c r="B221" s="1">
        <v>76988.399999999994</v>
      </c>
      <c r="C221" s="2">
        <v>44910</v>
      </c>
      <c r="D221" s="3">
        <v>0.375</v>
      </c>
      <c r="E221" s="3">
        <v>0.70833333333333337</v>
      </c>
      <c r="F221" s="4">
        <v>8</v>
      </c>
      <c r="G221" s="5">
        <v>4.655999999999999E-2</v>
      </c>
      <c r="H221" s="1">
        <f t="shared" si="12"/>
        <v>52988.399999999994</v>
      </c>
      <c r="I221" s="6">
        <f t="shared" si="13"/>
        <v>2467.14</v>
      </c>
      <c r="J221" s="22">
        <f t="shared" si="14"/>
        <v>2467.1399039999992</v>
      </c>
    </row>
    <row r="222" spans="1:10" x14ac:dyDescent="0.25">
      <c r="A222" s="21">
        <v>3000</v>
      </c>
      <c r="B222" s="1">
        <v>79053.600000000006</v>
      </c>
      <c r="C222" s="2">
        <v>44911</v>
      </c>
      <c r="D222" s="3">
        <v>0.375</v>
      </c>
      <c r="E222" s="3">
        <v>0.70833333333333337</v>
      </c>
      <c r="F222" s="4">
        <v>8</v>
      </c>
      <c r="G222" s="5">
        <v>4.8240000000000005E-2</v>
      </c>
      <c r="H222" s="1">
        <f t="shared" si="12"/>
        <v>55053.600000000006</v>
      </c>
      <c r="I222" s="6">
        <f t="shared" si="13"/>
        <v>2655.79</v>
      </c>
      <c r="J222" s="22">
        <f t="shared" si="14"/>
        <v>2655.7856640000005</v>
      </c>
    </row>
    <row r="223" spans="1:10" x14ac:dyDescent="0.25">
      <c r="A223" s="21">
        <v>3000</v>
      </c>
      <c r="B223" s="1">
        <v>76113.600000000006</v>
      </c>
      <c r="C223" s="2">
        <v>44914</v>
      </c>
      <c r="D223" s="3">
        <v>0.375</v>
      </c>
      <c r="E223" s="3">
        <v>0.70833333333333337</v>
      </c>
      <c r="F223" s="4">
        <v>8</v>
      </c>
      <c r="G223" s="5">
        <v>4.6380000000000005E-2</v>
      </c>
      <c r="H223" s="1">
        <f t="shared" si="12"/>
        <v>52113.600000000006</v>
      </c>
      <c r="I223" s="6">
        <f t="shared" si="13"/>
        <v>2417.0300000000002</v>
      </c>
      <c r="J223" s="22">
        <f t="shared" si="14"/>
        <v>2417.0287680000006</v>
      </c>
    </row>
    <row r="224" spans="1:10" x14ac:dyDescent="0.25">
      <c r="A224" s="21">
        <v>3000</v>
      </c>
      <c r="B224" s="1">
        <v>75097.2</v>
      </c>
      <c r="C224" s="2">
        <v>44915</v>
      </c>
      <c r="D224" s="3">
        <v>0.375</v>
      </c>
      <c r="E224" s="3">
        <v>0.70833333333333337</v>
      </c>
      <c r="F224" s="4">
        <v>8</v>
      </c>
      <c r="G224" s="5">
        <v>4.0310000000000006E-2</v>
      </c>
      <c r="H224" s="1">
        <f t="shared" si="12"/>
        <v>51097.2</v>
      </c>
      <c r="I224" s="6">
        <f t="shared" si="13"/>
        <v>2059.73</v>
      </c>
      <c r="J224" s="22">
        <f t="shared" si="14"/>
        <v>2059.7281320000002</v>
      </c>
    </row>
    <row r="225" spans="1:10" x14ac:dyDescent="0.25">
      <c r="A225" s="21">
        <v>3000</v>
      </c>
      <c r="B225" s="1">
        <v>74052</v>
      </c>
      <c r="C225" s="2">
        <v>44917</v>
      </c>
      <c r="D225" s="3">
        <v>0.375</v>
      </c>
      <c r="E225" s="3">
        <v>0.70833333333333337</v>
      </c>
      <c r="F225" s="4">
        <v>8</v>
      </c>
      <c r="G225" s="5">
        <v>4.2229999999999997E-2</v>
      </c>
      <c r="H225" s="1">
        <f t="shared" si="12"/>
        <v>50052</v>
      </c>
      <c r="I225" s="6">
        <f t="shared" si="13"/>
        <v>2113.6999999999998</v>
      </c>
      <c r="J225" s="22">
        <f t="shared" si="14"/>
        <v>2113.69596</v>
      </c>
    </row>
    <row r="226" spans="1:10" x14ac:dyDescent="0.25">
      <c r="A226" s="21">
        <v>3000</v>
      </c>
      <c r="B226" s="1">
        <v>15832.8</v>
      </c>
      <c r="C226" s="2">
        <v>44918</v>
      </c>
      <c r="D226" s="3">
        <v>0.375</v>
      </c>
      <c r="E226" s="3">
        <v>0.45833333333333331</v>
      </c>
      <c r="F226" s="4">
        <v>2</v>
      </c>
      <c r="G226" s="5">
        <v>5.6090000000000008E-2</v>
      </c>
      <c r="H226" s="1">
        <f t="shared" si="12"/>
        <v>9832.7999999999993</v>
      </c>
      <c r="I226" s="6">
        <f t="shared" si="13"/>
        <v>551.52</v>
      </c>
      <c r="J226" s="22">
        <f t="shared" si="14"/>
        <v>551.52175199999999</v>
      </c>
    </row>
    <row r="227" spans="1:10" x14ac:dyDescent="0.25">
      <c r="A227" s="21">
        <v>4000</v>
      </c>
      <c r="B227" s="1">
        <v>52877.04</v>
      </c>
      <c r="C227" s="2">
        <v>44908</v>
      </c>
      <c r="D227" s="3">
        <v>0.375</v>
      </c>
      <c r="E227" s="3">
        <v>0.70833333333333337</v>
      </c>
      <c r="F227" s="4">
        <v>8</v>
      </c>
      <c r="G227" s="5">
        <v>4.734E-2</v>
      </c>
      <c r="H227" s="1">
        <f t="shared" si="12"/>
        <v>20877.04</v>
      </c>
      <c r="I227" s="6">
        <f t="shared" si="13"/>
        <v>988.32</v>
      </c>
      <c r="J227" s="22">
        <f t="shared" si="14"/>
        <v>988.31907360000002</v>
      </c>
    </row>
    <row r="228" spans="1:10" x14ac:dyDescent="0.25">
      <c r="A228" s="21">
        <v>4000</v>
      </c>
      <c r="B228" s="1">
        <v>44531.76</v>
      </c>
      <c r="C228" s="2">
        <v>44909</v>
      </c>
      <c r="D228" s="3">
        <v>0.375</v>
      </c>
      <c r="E228" s="3">
        <v>0.70833333333333337</v>
      </c>
      <c r="F228" s="4">
        <v>8</v>
      </c>
      <c r="G228" s="5">
        <v>5.2680000000000012E-2</v>
      </c>
      <c r="H228" s="1">
        <f t="shared" si="12"/>
        <v>12531.760000000002</v>
      </c>
      <c r="I228" s="6">
        <f t="shared" si="13"/>
        <v>660.17</v>
      </c>
      <c r="J228" s="22">
        <f t="shared" si="14"/>
        <v>660.17311680000023</v>
      </c>
    </row>
    <row r="229" spans="1:10" x14ac:dyDescent="0.25">
      <c r="A229" s="21">
        <v>4000</v>
      </c>
      <c r="B229" s="1">
        <v>47494.8</v>
      </c>
      <c r="C229" s="2">
        <v>44910</v>
      </c>
      <c r="D229" s="3">
        <v>0.375</v>
      </c>
      <c r="E229" s="3">
        <v>0.70833333333333337</v>
      </c>
      <c r="F229" s="4">
        <v>8</v>
      </c>
      <c r="G229" s="5">
        <v>4.5959999999999994E-2</v>
      </c>
      <c r="H229" s="1">
        <f t="shared" si="12"/>
        <v>15494.800000000003</v>
      </c>
      <c r="I229" s="6">
        <f t="shared" si="13"/>
        <v>712.14</v>
      </c>
      <c r="J229" s="22">
        <f t="shared" si="14"/>
        <v>712.14100800000006</v>
      </c>
    </row>
    <row r="230" spans="1:10" x14ac:dyDescent="0.25">
      <c r="A230" s="21">
        <v>4000</v>
      </c>
      <c r="B230" s="1">
        <v>27633.84</v>
      </c>
      <c r="C230" s="2">
        <v>44911</v>
      </c>
      <c r="D230" s="3">
        <v>0.375</v>
      </c>
      <c r="E230" s="3">
        <v>0.70833333333333337</v>
      </c>
      <c r="F230" s="4">
        <v>8</v>
      </c>
      <c r="G230" s="5">
        <v>4.7640000000000009E-2</v>
      </c>
      <c r="H230" s="1">
        <f t="shared" si="12"/>
        <v>-4366.16</v>
      </c>
      <c r="I230" s="6">
        <f t="shared" si="13"/>
        <v>-208</v>
      </c>
      <c r="J230" s="22">
        <f t="shared" si="14"/>
        <v>0</v>
      </c>
    </row>
    <row r="231" spans="1:10" x14ac:dyDescent="0.25">
      <c r="A231" s="21">
        <v>4000</v>
      </c>
      <c r="B231" s="1">
        <v>40232.400000000001</v>
      </c>
      <c r="C231" s="2">
        <v>44914</v>
      </c>
      <c r="D231" s="3">
        <v>0.375</v>
      </c>
      <c r="E231" s="3">
        <v>0.70833333333333337</v>
      </c>
      <c r="F231" s="4">
        <v>8</v>
      </c>
      <c r="G231" s="5">
        <v>4.5780000000000008E-2</v>
      </c>
      <c r="H231" s="1">
        <f t="shared" si="12"/>
        <v>8232.4000000000015</v>
      </c>
      <c r="I231" s="6">
        <f t="shared" si="13"/>
        <v>376.88</v>
      </c>
      <c r="J231" s="22">
        <f t="shared" si="14"/>
        <v>376.87927200000013</v>
      </c>
    </row>
    <row r="232" spans="1:10" x14ac:dyDescent="0.25">
      <c r="A232" s="21">
        <v>4000</v>
      </c>
      <c r="B232" s="1">
        <v>48920.160000000003</v>
      </c>
      <c r="C232" s="2">
        <v>44915</v>
      </c>
      <c r="D232" s="3">
        <v>0.375</v>
      </c>
      <c r="E232" s="3">
        <v>0.70833333333333337</v>
      </c>
      <c r="F232" s="4">
        <v>8</v>
      </c>
      <c r="G232" s="5">
        <v>3.8520000000000006E-2</v>
      </c>
      <c r="H232" s="1">
        <f t="shared" si="12"/>
        <v>16920.160000000003</v>
      </c>
      <c r="I232" s="6">
        <f t="shared" si="13"/>
        <v>651.76</v>
      </c>
      <c r="J232" s="22">
        <f t="shared" si="14"/>
        <v>651.76456320000023</v>
      </c>
    </row>
    <row r="233" spans="1:10" x14ac:dyDescent="0.25">
      <c r="A233" s="21">
        <v>4000</v>
      </c>
      <c r="B233" s="1">
        <v>40659.599999999999</v>
      </c>
      <c r="C233" s="2">
        <v>44917</v>
      </c>
      <c r="D233" s="3">
        <v>0.375</v>
      </c>
      <c r="E233" s="3">
        <v>0.70833333333333337</v>
      </c>
      <c r="F233" s="4">
        <v>8</v>
      </c>
      <c r="G233" s="5">
        <v>4.0439999999999997E-2</v>
      </c>
      <c r="H233" s="1">
        <f t="shared" si="12"/>
        <v>8659.5999999999985</v>
      </c>
      <c r="I233" s="6">
        <f t="shared" si="13"/>
        <v>350.19</v>
      </c>
      <c r="J233" s="22">
        <f t="shared" si="14"/>
        <v>350.19422399999991</v>
      </c>
    </row>
    <row r="234" spans="1:10" x14ac:dyDescent="0.25">
      <c r="A234" s="21">
        <v>4000</v>
      </c>
      <c r="B234" s="1">
        <v>3535.92</v>
      </c>
      <c r="C234" s="2">
        <v>44918</v>
      </c>
      <c r="D234" s="3">
        <v>0.375</v>
      </c>
      <c r="E234" s="3">
        <v>0.45833333333333331</v>
      </c>
      <c r="F234" s="4">
        <v>2</v>
      </c>
      <c r="G234" s="5">
        <v>5.5490000000000012E-2</v>
      </c>
      <c r="H234" s="1">
        <f t="shared" si="12"/>
        <v>-4464.08</v>
      </c>
      <c r="I234" s="6">
        <f t="shared" si="13"/>
        <v>-247.71</v>
      </c>
      <c r="J234" s="22">
        <f t="shared" si="14"/>
        <v>0</v>
      </c>
    </row>
    <row r="235" spans="1:10" x14ac:dyDescent="0.25">
      <c r="A235" s="21">
        <v>6000</v>
      </c>
      <c r="B235" s="1">
        <v>296018.40999999997</v>
      </c>
      <c r="C235" s="2">
        <v>44908</v>
      </c>
      <c r="D235" s="3">
        <v>0.375</v>
      </c>
      <c r="E235" s="3">
        <v>0.70833333333333337</v>
      </c>
      <c r="F235" s="4">
        <v>8</v>
      </c>
      <c r="G235" s="5">
        <v>4.7939999999999997E-2</v>
      </c>
      <c r="H235" s="1">
        <f t="shared" si="12"/>
        <v>248018.40999999997</v>
      </c>
      <c r="I235" s="6">
        <f t="shared" si="13"/>
        <v>11890</v>
      </c>
      <c r="J235" s="22">
        <f t="shared" si="14"/>
        <v>11890.002575399998</v>
      </c>
    </row>
    <row r="236" spans="1:10" x14ac:dyDescent="0.25">
      <c r="A236" s="21">
        <v>6000</v>
      </c>
      <c r="B236" s="1">
        <v>299028.01</v>
      </c>
      <c r="C236" s="2">
        <v>44909</v>
      </c>
      <c r="D236" s="3">
        <v>0.375</v>
      </c>
      <c r="E236" s="3">
        <v>0.70833333333333337</v>
      </c>
      <c r="F236" s="4">
        <v>8</v>
      </c>
      <c r="G236" s="5">
        <v>5.3280000000000008E-2</v>
      </c>
      <c r="H236" s="1">
        <f t="shared" si="12"/>
        <v>251028.01</v>
      </c>
      <c r="I236" s="6">
        <f t="shared" si="13"/>
        <v>13374.77</v>
      </c>
      <c r="J236" s="22">
        <f t="shared" si="14"/>
        <v>13374.772372800002</v>
      </c>
    </row>
    <row r="237" spans="1:10" x14ac:dyDescent="0.25">
      <c r="A237" s="21">
        <v>6000</v>
      </c>
      <c r="B237" s="1">
        <v>299587.21000000002</v>
      </c>
      <c r="C237" s="2">
        <v>44910</v>
      </c>
      <c r="D237" s="3">
        <v>0.375</v>
      </c>
      <c r="E237" s="3">
        <v>0.70833333333333337</v>
      </c>
      <c r="F237" s="4">
        <v>8</v>
      </c>
      <c r="G237" s="5">
        <v>4.655999999999999E-2</v>
      </c>
      <c r="H237" s="1">
        <f t="shared" si="12"/>
        <v>251587.21000000002</v>
      </c>
      <c r="I237" s="6">
        <f t="shared" si="13"/>
        <v>11713.9</v>
      </c>
      <c r="J237" s="22">
        <f t="shared" si="14"/>
        <v>11713.900497599998</v>
      </c>
    </row>
    <row r="238" spans="1:10" x14ac:dyDescent="0.25">
      <c r="A238" s="21">
        <v>6000</v>
      </c>
      <c r="B238" s="1">
        <v>305539.21000000002</v>
      </c>
      <c r="C238" s="2">
        <v>44911</v>
      </c>
      <c r="D238" s="3">
        <v>0.375</v>
      </c>
      <c r="E238" s="3">
        <v>0.70833333333333337</v>
      </c>
      <c r="F238" s="4">
        <v>8</v>
      </c>
      <c r="G238" s="5">
        <v>4.8240000000000005E-2</v>
      </c>
      <c r="H238" s="1">
        <f t="shared" si="12"/>
        <v>257539.21000000002</v>
      </c>
      <c r="I238" s="6">
        <f t="shared" si="13"/>
        <v>12423.69</v>
      </c>
      <c r="J238" s="22">
        <f t="shared" si="14"/>
        <v>12423.691490400002</v>
      </c>
    </row>
    <row r="239" spans="1:10" x14ac:dyDescent="0.25">
      <c r="A239" s="21">
        <v>6000</v>
      </c>
      <c r="B239" s="1">
        <v>296330.40999999997</v>
      </c>
      <c r="C239" s="2">
        <v>44914</v>
      </c>
      <c r="D239" s="3">
        <v>0.375</v>
      </c>
      <c r="E239" s="3">
        <v>0.70833333333333337</v>
      </c>
      <c r="F239" s="4">
        <v>8</v>
      </c>
      <c r="G239" s="5">
        <v>4.6380000000000005E-2</v>
      </c>
      <c r="H239" s="1">
        <f t="shared" si="12"/>
        <v>248330.40999999997</v>
      </c>
      <c r="I239" s="6">
        <f t="shared" si="13"/>
        <v>11517.56</v>
      </c>
      <c r="J239" s="22">
        <f t="shared" si="14"/>
        <v>11517.5644158</v>
      </c>
    </row>
    <row r="240" spans="1:10" x14ac:dyDescent="0.25">
      <c r="A240" s="21">
        <v>6000</v>
      </c>
      <c r="B240" s="1">
        <v>292912.81</v>
      </c>
      <c r="C240" s="2">
        <v>44915</v>
      </c>
      <c r="D240" s="3">
        <v>0.375</v>
      </c>
      <c r="E240" s="3">
        <v>0.70833333333333337</v>
      </c>
      <c r="F240" s="4">
        <v>8</v>
      </c>
      <c r="G240" s="5">
        <v>3.9120000000000002E-2</v>
      </c>
      <c r="H240" s="1">
        <f t="shared" si="12"/>
        <v>244912.81</v>
      </c>
      <c r="I240" s="6">
        <f t="shared" si="13"/>
        <v>9580.99</v>
      </c>
      <c r="J240" s="22">
        <f t="shared" si="14"/>
        <v>9580.9891272000004</v>
      </c>
    </row>
    <row r="241" spans="1:10" x14ac:dyDescent="0.25">
      <c r="A241" s="21">
        <v>6000</v>
      </c>
      <c r="B241" s="1">
        <v>300343.21000000002</v>
      </c>
      <c r="C241" s="2">
        <v>44917</v>
      </c>
      <c r="D241" s="3">
        <v>0.375</v>
      </c>
      <c r="E241" s="3">
        <v>0.70833333333333337</v>
      </c>
      <c r="F241" s="4">
        <v>8</v>
      </c>
      <c r="G241" s="5">
        <v>4.1039999999999993E-2</v>
      </c>
      <c r="H241" s="1">
        <f t="shared" si="12"/>
        <v>252343.21000000002</v>
      </c>
      <c r="I241" s="6">
        <f t="shared" si="13"/>
        <v>10356.17</v>
      </c>
      <c r="J241" s="22">
        <f t="shared" si="14"/>
        <v>10356.165338399998</v>
      </c>
    </row>
    <row r="242" spans="1:10" x14ac:dyDescent="0.25">
      <c r="A242" s="21">
        <v>6000</v>
      </c>
      <c r="B242" s="1">
        <v>62479.199999999997</v>
      </c>
      <c r="C242" s="2">
        <v>44918</v>
      </c>
      <c r="D242" s="3">
        <v>0.375</v>
      </c>
      <c r="E242" s="3">
        <v>0.45833333333333331</v>
      </c>
      <c r="F242" s="4">
        <v>2</v>
      </c>
      <c r="G242" s="5">
        <v>5.4900000000000004E-2</v>
      </c>
      <c r="H242" s="1">
        <f t="shared" si="12"/>
        <v>50479.199999999997</v>
      </c>
      <c r="I242" s="6">
        <f t="shared" si="13"/>
        <v>2771.31</v>
      </c>
      <c r="J242" s="22">
        <f t="shared" si="14"/>
        <v>2771.3080800000002</v>
      </c>
    </row>
    <row r="243" spans="1:10" x14ac:dyDescent="0.25">
      <c r="A243" s="21">
        <v>2000</v>
      </c>
      <c r="B243" s="1">
        <v>369673.21</v>
      </c>
      <c r="C243" s="2">
        <v>44908</v>
      </c>
      <c r="D243" s="3">
        <v>0.375</v>
      </c>
      <c r="E243" s="3">
        <v>0.70833333333333337</v>
      </c>
      <c r="F243" s="4">
        <v>8</v>
      </c>
      <c r="G243" s="5">
        <v>4.2560000000000001E-2</v>
      </c>
      <c r="H243" s="1">
        <f t="shared" si="12"/>
        <v>353673.21</v>
      </c>
      <c r="I243" s="6">
        <f t="shared" si="13"/>
        <v>15052.33</v>
      </c>
      <c r="J243" s="22">
        <f t="shared" si="14"/>
        <v>15052.331817600001</v>
      </c>
    </row>
    <row r="244" spans="1:10" x14ac:dyDescent="0.25">
      <c r="A244" s="21">
        <v>2000</v>
      </c>
      <c r="B244" s="1">
        <v>417754.81</v>
      </c>
      <c r="C244" s="2">
        <v>44909</v>
      </c>
      <c r="D244" s="3">
        <v>0.375</v>
      </c>
      <c r="E244" s="3">
        <v>0.70833333333333337</v>
      </c>
      <c r="F244" s="4">
        <v>8</v>
      </c>
      <c r="G244" s="5">
        <v>4.7900000000000012E-2</v>
      </c>
      <c r="H244" s="1">
        <f t="shared" si="12"/>
        <v>401754.81</v>
      </c>
      <c r="I244" s="6">
        <f t="shared" si="13"/>
        <v>19244.060000000001</v>
      </c>
      <c r="J244" s="22">
        <f t="shared" si="14"/>
        <v>19244.055399000004</v>
      </c>
    </row>
    <row r="245" spans="1:10" x14ac:dyDescent="0.25">
      <c r="A245" s="21">
        <v>2000</v>
      </c>
      <c r="B245" s="1">
        <v>457304.41</v>
      </c>
      <c r="C245" s="2">
        <v>44910</v>
      </c>
      <c r="D245" s="3">
        <v>0.375</v>
      </c>
      <c r="E245" s="3">
        <v>0.70833333333333337</v>
      </c>
      <c r="F245" s="4">
        <v>8</v>
      </c>
      <c r="G245" s="5">
        <v>4.1179999999999994E-2</v>
      </c>
      <c r="H245" s="1">
        <f t="shared" si="12"/>
        <v>441304.41</v>
      </c>
      <c r="I245" s="6">
        <f t="shared" si="13"/>
        <v>18172.919999999998</v>
      </c>
      <c r="J245" s="22">
        <f t="shared" si="14"/>
        <v>18172.915603799996</v>
      </c>
    </row>
    <row r="246" spans="1:10" x14ac:dyDescent="0.25">
      <c r="A246" s="21">
        <v>2000</v>
      </c>
      <c r="B246" s="1">
        <v>359240.41</v>
      </c>
      <c r="C246" s="2">
        <v>44911</v>
      </c>
      <c r="D246" s="3">
        <v>0.375</v>
      </c>
      <c r="E246" s="3">
        <v>0.70833333333333337</v>
      </c>
      <c r="F246" s="4">
        <v>8</v>
      </c>
      <c r="G246" s="5">
        <v>4.2860000000000009E-2</v>
      </c>
      <c r="H246" s="1">
        <f t="shared" si="12"/>
        <v>343240.41</v>
      </c>
      <c r="I246" s="6">
        <f t="shared" si="13"/>
        <v>14711.28</v>
      </c>
      <c r="J246" s="22">
        <f t="shared" si="14"/>
        <v>14711.283972600002</v>
      </c>
    </row>
    <row r="247" spans="1:10" x14ac:dyDescent="0.25">
      <c r="A247" s="21">
        <v>2000</v>
      </c>
      <c r="B247" s="1">
        <v>424623.61</v>
      </c>
      <c r="C247" s="2">
        <v>44914</v>
      </c>
      <c r="D247" s="3">
        <v>0.375</v>
      </c>
      <c r="E247" s="3">
        <v>0.70833333333333337</v>
      </c>
      <c r="F247" s="4">
        <v>8</v>
      </c>
      <c r="G247" s="5">
        <v>4.1000000000000009E-2</v>
      </c>
      <c r="H247" s="1">
        <f t="shared" si="12"/>
        <v>408623.61</v>
      </c>
      <c r="I247" s="6">
        <f t="shared" si="13"/>
        <v>16753.57</v>
      </c>
      <c r="J247" s="22">
        <f t="shared" si="14"/>
        <v>16753.568010000003</v>
      </c>
    </row>
    <row r="248" spans="1:10" x14ac:dyDescent="0.25">
      <c r="A248" s="21">
        <v>2000</v>
      </c>
      <c r="B248" s="1">
        <v>673866.01</v>
      </c>
      <c r="C248" s="2">
        <v>44915</v>
      </c>
      <c r="D248" s="3">
        <v>0.375</v>
      </c>
      <c r="E248" s="3">
        <v>0.70833333333333337</v>
      </c>
      <c r="F248" s="4">
        <v>8</v>
      </c>
      <c r="G248" s="5">
        <v>3.3740000000000006E-2</v>
      </c>
      <c r="H248" s="1">
        <f t="shared" si="12"/>
        <v>657866.01</v>
      </c>
      <c r="I248" s="6">
        <f t="shared" si="13"/>
        <v>22196.400000000001</v>
      </c>
      <c r="J248" s="22">
        <f t="shared" si="14"/>
        <v>22196.399177400006</v>
      </c>
    </row>
    <row r="249" spans="1:10" x14ac:dyDescent="0.25">
      <c r="A249" s="21">
        <v>2000</v>
      </c>
      <c r="B249" s="1">
        <v>563684.41</v>
      </c>
      <c r="C249" s="2">
        <v>44917</v>
      </c>
      <c r="D249" s="3">
        <v>0.375</v>
      </c>
      <c r="E249" s="3">
        <v>0.70833333333333337</v>
      </c>
      <c r="F249" s="4">
        <v>8</v>
      </c>
      <c r="G249" s="5">
        <v>3.5659999999999997E-2</v>
      </c>
      <c r="H249" s="1">
        <f t="shared" si="12"/>
        <v>547684.41</v>
      </c>
      <c r="I249" s="6">
        <f t="shared" si="13"/>
        <v>19530.43</v>
      </c>
      <c r="J249" s="22">
        <f t="shared" si="14"/>
        <v>19530.426060599999</v>
      </c>
    </row>
    <row r="250" spans="1:10" x14ac:dyDescent="0.25">
      <c r="A250" s="21">
        <v>2000</v>
      </c>
      <c r="B250" s="1">
        <v>156135.6</v>
      </c>
      <c r="C250" s="2">
        <v>44918</v>
      </c>
      <c r="D250" s="3">
        <v>0.375</v>
      </c>
      <c r="E250" s="3">
        <v>0.45833333333333331</v>
      </c>
      <c r="F250" s="4">
        <v>2</v>
      </c>
      <c r="G250" s="5">
        <v>4.9520000000000008E-2</v>
      </c>
      <c r="H250" s="1">
        <f t="shared" si="12"/>
        <v>152135.6</v>
      </c>
      <c r="I250" s="6">
        <f t="shared" si="13"/>
        <v>7533.75</v>
      </c>
      <c r="J250" s="22">
        <f t="shared" si="14"/>
        <v>7533.7549120000012</v>
      </c>
    </row>
    <row r="251" spans="1:10" x14ac:dyDescent="0.25">
      <c r="A251" s="21">
        <v>3000</v>
      </c>
      <c r="B251" s="1">
        <v>24035.66</v>
      </c>
      <c r="C251" s="2">
        <v>44908</v>
      </c>
      <c r="D251" s="3">
        <v>0.375</v>
      </c>
      <c r="E251" s="3">
        <v>0.70833333333333337</v>
      </c>
      <c r="F251" s="4">
        <v>8</v>
      </c>
      <c r="G251" s="5">
        <v>4.734E-2</v>
      </c>
      <c r="H251" s="1">
        <f t="shared" si="12"/>
        <v>35.659999999999854</v>
      </c>
      <c r="I251" s="6">
        <f t="shared" si="13"/>
        <v>1.69</v>
      </c>
      <c r="J251" s="22">
        <f t="shared" si="14"/>
        <v>1.6881443999999932</v>
      </c>
    </row>
    <row r="252" spans="1:10" x14ac:dyDescent="0.25">
      <c r="A252" s="21">
        <v>3000</v>
      </c>
      <c r="B252" s="1">
        <v>24755.06</v>
      </c>
      <c r="C252" s="2">
        <v>44909</v>
      </c>
      <c r="D252" s="3">
        <v>0.375</v>
      </c>
      <c r="E252" s="3">
        <v>0.70833333333333337</v>
      </c>
      <c r="F252" s="4">
        <v>8</v>
      </c>
      <c r="G252" s="5">
        <v>5.2680000000000012E-2</v>
      </c>
      <c r="H252" s="1">
        <f t="shared" si="12"/>
        <v>755.06000000000131</v>
      </c>
      <c r="I252" s="6">
        <f t="shared" si="13"/>
        <v>39.78</v>
      </c>
      <c r="J252" s="22">
        <f t="shared" si="14"/>
        <v>39.776560800000077</v>
      </c>
    </row>
    <row r="253" spans="1:10" x14ac:dyDescent="0.25">
      <c r="A253" s="21">
        <v>3000</v>
      </c>
      <c r="B253" s="1">
        <v>22558.25</v>
      </c>
      <c r="C253" s="2">
        <v>44910</v>
      </c>
      <c r="D253" s="3">
        <v>0.375</v>
      </c>
      <c r="E253" s="3">
        <v>0.70833333333333337</v>
      </c>
      <c r="F253" s="4">
        <v>8</v>
      </c>
      <c r="G253" s="5">
        <v>4.5959999999999994E-2</v>
      </c>
      <c r="H253" s="1">
        <f t="shared" si="12"/>
        <v>-1441.75</v>
      </c>
      <c r="I253" s="6">
        <f t="shared" si="13"/>
        <v>-66.260000000000005</v>
      </c>
      <c r="J253" s="22">
        <f t="shared" si="14"/>
        <v>0</v>
      </c>
    </row>
    <row r="254" spans="1:10" x14ac:dyDescent="0.25">
      <c r="A254" s="21">
        <v>3000</v>
      </c>
      <c r="B254" s="1">
        <v>24311.1</v>
      </c>
      <c r="C254" s="2">
        <v>44911</v>
      </c>
      <c r="D254" s="3">
        <v>0.375</v>
      </c>
      <c r="E254" s="3">
        <v>0.70833333333333337</v>
      </c>
      <c r="F254" s="4">
        <v>8</v>
      </c>
      <c r="G254" s="5">
        <v>4.7640000000000009E-2</v>
      </c>
      <c r="H254" s="1">
        <f t="shared" si="12"/>
        <v>311.09999999999854</v>
      </c>
      <c r="I254" s="6">
        <f t="shared" si="13"/>
        <v>14.82</v>
      </c>
      <c r="J254" s="22">
        <f t="shared" si="14"/>
        <v>14.820803999999933</v>
      </c>
    </row>
    <row r="255" spans="1:10" x14ac:dyDescent="0.25">
      <c r="A255" s="21">
        <v>3000</v>
      </c>
      <c r="B255" s="1">
        <v>20771.13</v>
      </c>
      <c r="C255" s="2">
        <v>44914</v>
      </c>
      <c r="D255" s="3">
        <v>0.375</v>
      </c>
      <c r="E255" s="3">
        <v>0.70833333333333337</v>
      </c>
      <c r="F255" s="4">
        <v>8</v>
      </c>
      <c r="G255" s="5">
        <v>4.5780000000000008E-2</v>
      </c>
      <c r="H255" s="1">
        <f t="shared" si="12"/>
        <v>-3228.869999999999</v>
      </c>
      <c r="I255" s="6">
        <f t="shared" si="13"/>
        <v>-147.82</v>
      </c>
      <c r="J255" s="22">
        <f t="shared" si="14"/>
        <v>0</v>
      </c>
    </row>
    <row r="256" spans="1:10" x14ac:dyDescent="0.25">
      <c r="A256" s="21">
        <v>3000</v>
      </c>
      <c r="B256" s="1">
        <v>23138.639999999999</v>
      </c>
      <c r="C256" s="2">
        <v>44915</v>
      </c>
      <c r="D256" s="3">
        <v>0.375</v>
      </c>
      <c r="E256" s="3">
        <v>0.70833333333333337</v>
      </c>
      <c r="F256" s="4">
        <v>8</v>
      </c>
      <c r="G256" s="5">
        <v>3.8520000000000006E-2</v>
      </c>
      <c r="H256" s="1">
        <f t="shared" si="12"/>
        <v>-861.36000000000058</v>
      </c>
      <c r="I256" s="6">
        <f t="shared" si="13"/>
        <v>-33.18</v>
      </c>
      <c r="J256" s="22">
        <f t="shared" si="14"/>
        <v>0</v>
      </c>
    </row>
    <row r="257" spans="1:10" x14ac:dyDescent="0.25">
      <c r="A257" s="21">
        <v>3000</v>
      </c>
      <c r="B257" s="1">
        <v>29912.25</v>
      </c>
      <c r="C257" s="2">
        <v>44917</v>
      </c>
      <c r="D257" s="3">
        <v>0.375</v>
      </c>
      <c r="E257" s="3">
        <v>0.70833333333333337</v>
      </c>
      <c r="F257" s="4">
        <v>8</v>
      </c>
      <c r="G257" s="5">
        <v>4.0439999999999997E-2</v>
      </c>
      <c r="H257" s="1">
        <f t="shared" si="12"/>
        <v>5912.25</v>
      </c>
      <c r="I257" s="6">
        <f t="shared" si="13"/>
        <v>239.09</v>
      </c>
      <c r="J257" s="22">
        <f t="shared" si="14"/>
        <v>239.09138999999999</v>
      </c>
    </row>
    <row r="258" spans="1:10" x14ac:dyDescent="0.25">
      <c r="A258" s="21">
        <v>3000</v>
      </c>
      <c r="B258" s="1">
        <v>4106.37</v>
      </c>
      <c r="C258" s="2">
        <v>44918</v>
      </c>
      <c r="D258" s="3">
        <v>0.375</v>
      </c>
      <c r="E258" s="3">
        <v>0.45833333333333331</v>
      </c>
      <c r="F258" s="4">
        <v>2</v>
      </c>
      <c r="G258" s="5">
        <v>5.4300000000000008E-2</v>
      </c>
      <c r="H258" s="1">
        <f t="shared" ref="H258:H321" si="15">(B258-(A258*F258))</f>
        <v>-1893.63</v>
      </c>
      <c r="I258" s="6">
        <f t="shared" ref="I258:I321" si="16">ROUND((H258)*G258,2)</f>
        <v>-102.82</v>
      </c>
      <c r="J258" s="22">
        <f t="shared" ref="J258:J321" si="17">IF(((H258)*G258)&gt;0,((H258)*G258),0)</f>
        <v>0</v>
      </c>
    </row>
    <row r="259" spans="1:10" x14ac:dyDescent="0.25">
      <c r="A259" s="21">
        <v>6500</v>
      </c>
      <c r="B259" s="1">
        <v>92805.3</v>
      </c>
      <c r="C259" s="2">
        <v>44908</v>
      </c>
      <c r="D259" s="3">
        <v>0.375</v>
      </c>
      <c r="E259" s="3">
        <v>0.70833333333333337</v>
      </c>
      <c r="F259" s="4">
        <v>8</v>
      </c>
      <c r="G259" s="5">
        <v>4.7939999999999997E-2</v>
      </c>
      <c r="H259" s="1">
        <f t="shared" si="15"/>
        <v>40805.300000000003</v>
      </c>
      <c r="I259" s="6">
        <f t="shared" si="16"/>
        <v>1956.21</v>
      </c>
      <c r="J259" s="22">
        <f t="shared" si="17"/>
        <v>1956.2060819999999</v>
      </c>
    </row>
    <row r="260" spans="1:10" x14ac:dyDescent="0.25">
      <c r="A260" s="21">
        <v>6500</v>
      </c>
      <c r="B260" s="1">
        <v>91463.4</v>
      </c>
      <c r="C260" s="2">
        <v>44909</v>
      </c>
      <c r="D260" s="3">
        <v>0.375</v>
      </c>
      <c r="E260" s="3">
        <v>0.70833333333333337</v>
      </c>
      <c r="F260" s="4">
        <v>8</v>
      </c>
      <c r="G260" s="5">
        <v>5.3280000000000008E-2</v>
      </c>
      <c r="H260" s="1">
        <f t="shared" si="15"/>
        <v>39463.399999999994</v>
      </c>
      <c r="I260" s="6">
        <f t="shared" si="16"/>
        <v>2102.61</v>
      </c>
      <c r="J260" s="22">
        <f t="shared" si="17"/>
        <v>2102.6099519999998</v>
      </c>
    </row>
    <row r="261" spans="1:10" x14ac:dyDescent="0.25">
      <c r="A261" s="21">
        <v>6500</v>
      </c>
      <c r="B261" s="1">
        <v>89760.3</v>
      </c>
      <c r="C261" s="2">
        <v>44910</v>
      </c>
      <c r="D261" s="3">
        <v>0.375</v>
      </c>
      <c r="E261" s="3">
        <v>0.70833333333333337</v>
      </c>
      <c r="F261" s="4">
        <v>8</v>
      </c>
      <c r="G261" s="5">
        <v>4.655999999999999E-2</v>
      </c>
      <c r="H261" s="1">
        <f t="shared" si="15"/>
        <v>37760.300000000003</v>
      </c>
      <c r="I261" s="6">
        <f t="shared" si="16"/>
        <v>1758.12</v>
      </c>
      <c r="J261" s="22">
        <f t="shared" si="17"/>
        <v>1758.1195679999998</v>
      </c>
    </row>
    <row r="262" spans="1:10" x14ac:dyDescent="0.25">
      <c r="A262" s="21">
        <v>6500</v>
      </c>
      <c r="B262" s="1">
        <v>87120.6</v>
      </c>
      <c r="C262" s="2">
        <v>44911</v>
      </c>
      <c r="D262" s="3">
        <v>0.375</v>
      </c>
      <c r="E262" s="3">
        <v>0.70833333333333337</v>
      </c>
      <c r="F262" s="4">
        <v>8</v>
      </c>
      <c r="G262" s="5">
        <v>4.8240000000000005E-2</v>
      </c>
      <c r="H262" s="1">
        <f t="shared" si="15"/>
        <v>35120.600000000006</v>
      </c>
      <c r="I262" s="6">
        <f t="shared" si="16"/>
        <v>1694.22</v>
      </c>
      <c r="J262" s="22">
        <f t="shared" si="17"/>
        <v>1694.2177440000005</v>
      </c>
    </row>
    <row r="263" spans="1:10" x14ac:dyDescent="0.25">
      <c r="A263" s="21">
        <v>6500</v>
      </c>
      <c r="B263" s="1">
        <v>86438.1</v>
      </c>
      <c r="C263" s="2">
        <v>44914</v>
      </c>
      <c r="D263" s="3">
        <v>0.375</v>
      </c>
      <c r="E263" s="3">
        <v>0.70833333333333337</v>
      </c>
      <c r="F263" s="4">
        <v>8</v>
      </c>
      <c r="G263" s="5">
        <v>4.6380000000000005E-2</v>
      </c>
      <c r="H263" s="1">
        <f t="shared" si="15"/>
        <v>34438.100000000006</v>
      </c>
      <c r="I263" s="6">
        <f t="shared" si="16"/>
        <v>1597.24</v>
      </c>
      <c r="J263" s="22">
        <f t="shared" si="17"/>
        <v>1597.2390780000005</v>
      </c>
    </row>
    <row r="264" spans="1:10" x14ac:dyDescent="0.25">
      <c r="A264" s="21">
        <v>6500</v>
      </c>
      <c r="B264" s="1">
        <v>56139.3</v>
      </c>
      <c r="C264" s="2">
        <v>44915</v>
      </c>
      <c r="D264" s="3">
        <v>0.375</v>
      </c>
      <c r="E264" s="3">
        <v>0.70833333333333337</v>
      </c>
      <c r="F264" s="4">
        <v>8</v>
      </c>
      <c r="G264" s="5">
        <v>3.9120000000000002E-2</v>
      </c>
      <c r="H264" s="1">
        <f t="shared" si="15"/>
        <v>4139.3000000000029</v>
      </c>
      <c r="I264" s="6">
        <f t="shared" si="16"/>
        <v>161.93</v>
      </c>
      <c r="J264" s="22">
        <f t="shared" si="17"/>
        <v>161.92941600000012</v>
      </c>
    </row>
    <row r="265" spans="1:10" x14ac:dyDescent="0.25">
      <c r="A265" s="21">
        <v>6500</v>
      </c>
      <c r="B265" s="1">
        <v>43652.7</v>
      </c>
      <c r="C265" s="2">
        <v>44917</v>
      </c>
      <c r="D265" s="3">
        <v>0.375</v>
      </c>
      <c r="E265" s="3">
        <v>0.70833333333333337</v>
      </c>
      <c r="F265" s="4">
        <v>8</v>
      </c>
      <c r="G265" s="5">
        <v>4.1039999999999993E-2</v>
      </c>
      <c r="H265" s="1">
        <f t="shared" si="15"/>
        <v>-8347.3000000000029</v>
      </c>
      <c r="I265" s="6">
        <f t="shared" si="16"/>
        <v>-342.57</v>
      </c>
      <c r="J265" s="22">
        <f t="shared" si="17"/>
        <v>0</v>
      </c>
    </row>
    <row r="266" spans="1:10" x14ac:dyDescent="0.25">
      <c r="A266" s="21">
        <v>6500</v>
      </c>
      <c r="B266" s="1">
        <v>10785.6</v>
      </c>
      <c r="C266" s="2">
        <v>44918</v>
      </c>
      <c r="D266" s="3">
        <v>0.375</v>
      </c>
      <c r="E266" s="3">
        <v>0.45833333333333331</v>
      </c>
      <c r="F266" s="4">
        <v>2</v>
      </c>
      <c r="G266" s="5">
        <v>5.4900000000000004E-2</v>
      </c>
      <c r="H266" s="1">
        <f t="shared" si="15"/>
        <v>-2214.3999999999996</v>
      </c>
      <c r="I266" s="6">
        <f t="shared" si="16"/>
        <v>-121.57</v>
      </c>
      <c r="J266" s="22">
        <f t="shared" si="17"/>
        <v>0</v>
      </c>
    </row>
    <row r="267" spans="1:10" x14ac:dyDescent="0.25">
      <c r="A267" s="21">
        <v>2200</v>
      </c>
      <c r="B267" s="1">
        <v>59431.199999999997</v>
      </c>
      <c r="C267" s="2">
        <v>44908</v>
      </c>
      <c r="D267" s="3">
        <v>0.375</v>
      </c>
      <c r="E267" s="3">
        <v>0.70833333333333337</v>
      </c>
      <c r="F267" s="4">
        <v>8</v>
      </c>
      <c r="G267" s="5">
        <v>4.7939999999999997E-2</v>
      </c>
      <c r="H267" s="1">
        <f t="shared" si="15"/>
        <v>41831.199999999997</v>
      </c>
      <c r="I267" s="6">
        <f t="shared" si="16"/>
        <v>2005.39</v>
      </c>
      <c r="J267" s="22">
        <f t="shared" si="17"/>
        <v>2005.3877279999997</v>
      </c>
    </row>
    <row r="268" spans="1:10" x14ac:dyDescent="0.25">
      <c r="A268" s="21">
        <v>2200</v>
      </c>
      <c r="B268" s="1">
        <v>56665.2</v>
      </c>
      <c r="C268" s="2">
        <v>44909</v>
      </c>
      <c r="D268" s="3">
        <v>0.375</v>
      </c>
      <c r="E268" s="3">
        <v>0.70833333333333337</v>
      </c>
      <c r="F268" s="4">
        <v>8</v>
      </c>
      <c r="G268" s="5">
        <v>5.3280000000000008E-2</v>
      </c>
      <c r="H268" s="1">
        <f t="shared" si="15"/>
        <v>39065.199999999997</v>
      </c>
      <c r="I268" s="6">
        <f t="shared" si="16"/>
        <v>2081.39</v>
      </c>
      <c r="J268" s="22">
        <f t="shared" si="17"/>
        <v>2081.3938560000001</v>
      </c>
    </row>
    <row r="269" spans="1:10" x14ac:dyDescent="0.25">
      <c r="A269" s="21">
        <v>2200</v>
      </c>
      <c r="B269" s="1">
        <v>60672</v>
      </c>
      <c r="C269" s="2">
        <v>44910</v>
      </c>
      <c r="D269" s="3">
        <v>0.375</v>
      </c>
      <c r="E269" s="3">
        <v>0.70833333333333337</v>
      </c>
      <c r="F269" s="4">
        <v>8</v>
      </c>
      <c r="G269" s="5">
        <v>4.655999999999999E-2</v>
      </c>
      <c r="H269" s="1">
        <f t="shared" si="15"/>
        <v>43072</v>
      </c>
      <c r="I269" s="6">
        <f t="shared" si="16"/>
        <v>2005.43</v>
      </c>
      <c r="J269" s="22">
        <f t="shared" si="17"/>
        <v>2005.4323199999997</v>
      </c>
    </row>
    <row r="270" spans="1:10" x14ac:dyDescent="0.25">
      <c r="A270" s="21">
        <v>2200</v>
      </c>
      <c r="B270" s="1">
        <v>59515.199999999997</v>
      </c>
      <c r="C270" s="2">
        <v>44911</v>
      </c>
      <c r="D270" s="3">
        <v>0.375</v>
      </c>
      <c r="E270" s="3">
        <v>0.70833333333333337</v>
      </c>
      <c r="F270" s="4">
        <v>8</v>
      </c>
      <c r="G270" s="5">
        <v>4.8240000000000005E-2</v>
      </c>
      <c r="H270" s="1">
        <f t="shared" si="15"/>
        <v>41915.199999999997</v>
      </c>
      <c r="I270" s="6">
        <f t="shared" si="16"/>
        <v>2021.99</v>
      </c>
      <c r="J270" s="22">
        <f t="shared" si="17"/>
        <v>2021.9892480000001</v>
      </c>
    </row>
    <row r="271" spans="1:10" x14ac:dyDescent="0.25">
      <c r="A271" s="21">
        <v>2200</v>
      </c>
      <c r="B271" s="1">
        <v>58259.1</v>
      </c>
      <c r="C271" s="2">
        <v>44914</v>
      </c>
      <c r="D271" s="3">
        <v>0.375</v>
      </c>
      <c r="E271" s="3">
        <v>0.70833333333333337</v>
      </c>
      <c r="F271" s="4">
        <v>8</v>
      </c>
      <c r="G271" s="5">
        <v>4.6380000000000005E-2</v>
      </c>
      <c r="H271" s="1">
        <f t="shared" si="15"/>
        <v>40659.1</v>
      </c>
      <c r="I271" s="6">
        <f t="shared" si="16"/>
        <v>1885.77</v>
      </c>
      <c r="J271" s="22">
        <f t="shared" si="17"/>
        <v>1885.7690580000001</v>
      </c>
    </row>
    <row r="272" spans="1:10" x14ac:dyDescent="0.25">
      <c r="A272" s="21">
        <v>2200</v>
      </c>
      <c r="B272" s="1">
        <v>57450.6</v>
      </c>
      <c r="C272" s="2">
        <v>44915</v>
      </c>
      <c r="D272" s="3">
        <v>0.375</v>
      </c>
      <c r="E272" s="3">
        <v>0.70833333333333337</v>
      </c>
      <c r="F272" s="4">
        <v>8</v>
      </c>
      <c r="G272" s="5">
        <v>3.9120000000000002E-2</v>
      </c>
      <c r="H272" s="1">
        <f t="shared" si="15"/>
        <v>39850.6</v>
      </c>
      <c r="I272" s="6">
        <f t="shared" si="16"/>
        <v>1558.96</v>
      </c>
      <c r="J272" s="22">
        <f t="shared" si="17"/>
        <v>1558.9554720000001</v>
      </c>
    </row>
    <row r="273" spans="1:10" x14ac:dyDescent="0.25">
      <c r="A273" s="21">
        <v>2200</v>
      </c>
      <c r="B273" s="1">
        <v>57744.9</v>
      </c>
      <c r="C273" s="2">
        <v>44917</v>
      </c>
      <c r="D273" s="3">
        <v>0.375</v>
      </c>
      <c r="E273" s="3">
        <v>0.70833333333333337</v>
      </c>
      <c r="F273" s="4">
        <v>8</v>
      </c>
      <c r="G273" s="5">
        <v>4.1039999999999993E-2</v>
      </c>
      <c r="H273" s="1">
        <f t="shared" si="15"/>
        <v>40144.9</v>
      </c>
      <c r="I273" s="6">
        <f t="shared" si="16"/>
        <v>1647.55</v>
      </c>
      <c r="J273" s="22">
        <f t="shared" si="17"/>
        <v>1647.5466959999999</v>
      </c>
    </row>
    <row r="274" spans="1:10" x14ac:dyDescent="0.25">
      <c r="A274" s="21">
        <v>2200</v>
      </c>
      <c r="B274" s="1">
        <v>9943.5</v>
      </c>
      <c r="C274" s="2">
        <v>44918</v>
      </c>
      <c r="D274" s="3">
        <v>0.375</v>
      </c>
      <c r="E274" s="3">
        <v>0.45833333333333331</v>
      </c>
      <c r="F274" s="4">
        <v>2</v>
      </c>
      <c r="G274" s="5">
        <v>5.4900000000000004E-2</v>
      </c>
      <c r="H274" s="1">
        <f t="shared" si="15"/>
        <v>5543.5</v>
      </c>
      <c r="I274" s="6">
        <f t="shared" si="16"/>
        <v>304.33999999999997</v>
      </c>
      <c r="J274" s="22">
        <f t="shared" si="17"/>
        <v>304.33815000000004</v>
      </c>
    </row>
    <row r="275" spans="1:10" x14ac:dyDescent="0.25">
      <c r="A275" s="21">
        <v>3500</v>
      </c>
      <c r="B275" s="1">
        <v>31227.84</v>
      </c>
      <c r="C275" s="2">
        <v>45306</v>
      </c>
      <c r="D275" s="3">
        <v>0.33333333333333331</v>
      </c>
      <c r="E275" s="3">
        <v>0.75</v>
      </c>
      <c r="F275" s="4">
        <v>10</v>
      </c>
      <c r="G275" s="5">
        <v>0.13159000000000001</v>
      </c>
      <c r="H275" s="1">
        <f t="shared" si="15"/>
        <v>-3772.16</v>
      </c>
      <c r="I275" s="6">
        <f t="shared" si="16"/>
        <v>-496.38</v>
      </c>
      <c r="J275" s="22">
        <f t="shared" si="17"/>
        <v>0</v>
      </c>
    </row>
    <row r="276" spans="1:10" x14ac:dyDescent="0.25">
      <c r="A276" s="21">
        <v>3500</v>
      </c>
      <c r="B276" s="1">
        <v>31296</v>
      </c>
      <c r="C276" s="2">
        <v>45307</v>
      </c>
      <c r="D276" s="3">
        <v>0.33333333333333331</v>
      </c>
      <c r="E276" s="3">
        <v>0.75</v>
      </c>
      <c r="F276" s="4">
        <v>10</v>
      </c>
      <c r="G276" s="5">
        <v>0.13159000000000001</v>
      </c>
      <c r="H276" s="1">
        <f t="shared" si="15"/>
        <v>-3704</v>
      </c>
      <c r="I276" s="6">
        <f t="shared" si="16"/>
        <v>-487.41</v>
      </c>
      <c r="J276" s="22">
        <f t="shared" si="17"/>
        <v>0</v>
      </c>
    </row>
    <row r="277" spans="1:10" x14ac:dyDescent="0.25">
      <c r="A277" s="21">
        <v>3000</v>
      </c>
      <c r="B277" s="1">
        <v>82459.199999999997</v>
      </c>
      <c r="C277" s="2">
        <v>45306</v>
      </c>
      <c r="D277" s="3">
        <v>0.33333333333333331</v>
      </c>
      <c r="E277" s="3">
        <v>0.75</v>
      </c>
      <c r="F277" s="4">
        <v>10</v>
      </c>
      <c r="G277" s="5">
        <v>0.13145000000000001</v>
      </c>
      <c r="H277" s="1">
        <f t="shared" si="15"/>
        <v>52459.199999999997</v>
      </c>
      <c r="I277" s="6">
        <f t="shared" si="16"/>
        <v>6895.76</v>
      </c>
      <c r="J277" s="22">
        <f t="shared" si="17"/>
        <v>6895.7618400000001</v>
      </c>
    </row>
    <row r="278" spans="1:10" x14ac:dyDescent="0.25">
      <c r="A278" s="21">
        <v>3000</v>
      </c>
      <c r="B278" s="1">
        <v>87682.8</v>
      </c>
      <c r="C278" s="2">
        <v>45307</v>
      </c>
      <c r="D278" s="3">
        <v>0.33333333333333331</v>
      </c>
      <c r="E278" s="3">
        <v>0.75</v>
      </c>
      <c r="F278" s="4">
        <v>10</v>
      </c>
      <c r="G278" s="5">
        <v>0.13145000000000001</v>
      </c>
      <c r="H278" s="1">
        <f t="shared" si="15"/>
        <v>57682.8</v>
      </c>
      <c r="I278" s="6">
        <f t="shared" si="16"/>
        <v>7582.4</v>
      </c>
      <c r="J278" s="22">
        <f t="shared" si="17"/>
        <v>7582.4040600000008</v>
      </c>
    </row>
    <row r="279" spans="1:10" x14ac:dyDescent="0.25">
      <c r="A279" s="21">
        <v>4000</v>
      </c>
      <c r="B279" s="1">
        <v>13440.24</v>
      </c>
      <c r="C279" s="2">
        <v>45306</v>
      </c>
      <c r="D279" s="3">
        <v>0.33333333333333331</v>
      </c>
      <c r="E279" s="3">
        <v>0.75</v>
      </c>
      <c r="F279" s="4">
        <v>10</v>
      </c>
      <c r="G279" s="5">
        <v>0.13085000000000002</v>
      </c>
      <c r="H279" s="1">
        <f t="shared" si="15"/>
        <v>-26559.760000000002</v>
      </c>
      <c r="I279" s="6">
        <f t="shared" si="16"/>
        <v>-3475.34</v>
      </c>
      <c r="J279" s="22">
        <f t="shared" si="17"/>
        <v>0</v>
      </c>
    </row>
    <row r="280" spans="1:10" x14ac:dyDescent="0.25">
      <c r="A280" s="21">
        <v>4000</v>
      </c>
      <c r="B280" s="1">
        <v>14316.24</v>
      </c>
      <c r="C280" s="2">
        <v>45307</v>
      </c>
      <c r="D280" s="3">
        <v>0.33333333333333331</v>
      </c>
      <c r="E280" s="3">
        <v>0.75</v>
      </c>
      <c r="F280" s="4">
        <v>10</v>
      </c>
      <c r="G280" s="5">
        <v>0.13085000000000002</v>
      </c>
      <c r="H280" s="1">
        <f t="shared" si="15"/>
        <v>-25683.760000000002</v>
      </c>
      <c r="I280" s="6">
        <f t="shared" si="16"/>
        <v>-3360.72</v>
      </c>
      <c r="J280" s="22">
        <f t="shared" si="17"/>
        <v>0</v>
      </c>
    </row>
    <row r="281" spans="1:10" x14ac:dyDescent="0.25">
      <c r="A281" s="21">
        <v>6000</v>
      </c>
      <c r="B281" s="1">
        <v>279333.61</v>
      </c>
      <c r="C281" s="2">
        <v>45306</v>
      </c>
      <c r="D281" s="3">
        <v>0.33333333333333331</v>
      </c>
      <c r="E281" s="3">
        <v>0.75</v>
      </c>
      <c r="F281" s="4">
        <v>10</v>
      </c>
      <c r="G281" s="5">
        <v>0.13145000000000001</v>
      </c>
      <c r="H281" s="1">
        <f t="shared" si="15"/>
        <v>219333.61</v>
      </c>
      <c r="I281" s="6">
        <f t="shared" si="16"/>
        <v>28831.4</v>
      </c>
      <c r="J281" s="22">
        <f t="shared" si="17"/>
        <v>28831.403034499999</v>
      </c>
    </row>
    <row r="282" spans="1:10" x14ac:dyDescent="0.25">
      <c r="A282" s="21">
        <v>6000</v>
      </c>
      <c r="B282" s="1">
        <v>334912.81</v>
      </c>
      <c r="C282" s="2">
        <v>45307</v>
      </c>
      <c r="D282" s="3">
        <v>0.33333333333333331</v>
      </c>
      <c r="E282" s="3">
        <v>0.75</v>
      </c>
      <c r="F282" s="4">
        <v>10</v>
      </c>
      <c r="G282" s="5">
        <v>0.13145000000000001</v>
      </c>
      <c r="H282" s="1">
        <f t="shared" si="15"/>
        <v>274912.81</v>
      </c>
      <c r="I282" s="6">
        <f t="shared" si="16"/>
        <v>36137.29</v>
      </c>
      <c r="J282" s="22">
        <f t="shared" si="17"/>
        <v>36137.288874500002</v>
      </c>
    </row>
    <row r="283" spans="1:10" x14ac:dyDescent="0.25">
      <c r="A283" s="21">
        <v>2000</v>
      </c>
      <c r="B283" s="1">
        <v>711882.01</v>
      </c>
      <c r="C283" s="2">
        <v>45306</v>
      </c>
      <c r="D283" s="3">
        <v>0.33333333333333331</v>
      </c>
      <c r="E283" s="3">
        <v>0.75</v>
      </c>
      <c r="F283" s="4">
        <v>10</v>
      </c>
      <c r="G283" s="5">
        <v>0.12607000000000002</v>
      </c>
      <c r="H283" s="1">
        <f t="shared" si="15"/>
        <v>691882.01</v>
      </c>
      <c r="I283" s="6">
        <f t="shared" si="16"/>
        <v>87225.57</v>
      </c>
      <c r="J283" s="22">
        <f t="shared" si="17"/>
        <v>87225.565000700008</v>
      </c>
    </row>
    <row r="284" spans="1:10" x14ac:dyDescent="0.25">
      <c r="A284" s="21">
        <v>2000</v>
      </c>
      <c r="B284" s="1">
        <v>788140.81</v>
      </c>
      <c r="C284" s="2">
        <v>45307</v>
      </c>
      <c r="D284" s="3">
        <v>0.33333333333333331</v>
      </c>
      <c r="E284" s="3">
        <v>0.75</v>
      </c>
      <c r="F284" s="4">
        <v>10</v>
      </c>
      <c r="G284" s="5">
        <v>0.12607000000000002</v>
      </c>
      <c r="H284" s="1">
        <f t="shared" si="15"/>
        <v>768140.81</v>
      </c>
      <c r="I284" s="6">
        <f t="shared" si="16"/>
        <v>96839.51</v>
      </c>
      <c r="J284" s="22">
        <f t="shared" si="17"/>
        <v>96839.511916700023</v>
      </c>
    </row>
    <row r="285" spans="1:10" x14ac:dyDescent="0.25">
      <c r="A285" s="21">
        <v>3000</v>
      </c>
      <c r="B285" s="1">
        <v>31445.31</v>
      </c>
      <c r="C285" s="2">
        <v>45306</v>
      </c>
      <c r="D285" s="3">
        <v>0.33333333333333331</v>
      </c>
      <c r="E285" s="3">
        <v>0.75</v>
      </c>
      <c r="F285" s="4">
        <v>10</v>
      </c>
      <c r="G285" s="5">
        <v>0.13085000000000002</v>
      </c>
      <c r="H285" s="1">
        <f t="shared" si="15"/>
        <v>1445.3100000000013</v>
      </c>
      <c r="I285" s="6">
        <f t="shared" si="16"/>
        <v>189.12</v>
      </c>
      <c r="J285" s="22">
        <f t="shared" si="17"/>
        <v>189.11881350000021</v>
      </c>
    </row>
    <row r="286" spans="1:10" x14ac:dyDescent="0.25">
      <c r="A286" s="21">
        <v>3000</v>
      </c>
      <c r="B286" s="1">
        <v>30700.15</v>
      </c>
      <c r="C286" s="2">
        <v>45307</v>
      </c>
      <c r="D286" s="3">
        <v>0.33333333333333331</v>
      </c>
      <c r="E286" s="3">
        <v>0.75</v>
      </c>
      <c r="F286" s="4">
        <v>10</v>
      </c>
      <c r="G286" s="5">
        <v>0.13085000000000002</v>
      </c>
      <c r="H286" s="1">
        <f t="shared" si="15"/>
        <v>700.15000000000146</v>
      </c>
      <c r="I286" s="6">
        <f t="shared" si="16"/>
        <v>91.61</v>
      </c>
      <c r="J286" s="22">
        <f t="shared" si="17"/>
        <v>91.614627500000211</v>
      </c>
    </row>
    <row r="287" spans="1:10" x14ac:dyDescent="0.25">
      <c r="A287" s="21">
        <v>6500</v>
      </c>
      <c r="B287" s="1">
        <v>102284.7</v>
      </c>
      <c r="C287" s="2">
        <v>45306</v>
      </c>
      <c r="D287" s="3">
        <v>0.33333333333333331</v>
      </c>
      <c r="E287" s="3">
        <v>0.75</v>
      </c>
      <c r="F287" s="4">
        <v>10</v>
      </c>
      <c r="G287" s="5">
        <v>0.13145000000000001</v>
      </c>
      <c r="H287" s="1">
        <f t="shared" si="15"/>
        <v>37284.699999999997</v>
      </c>
      <c r="I287" s="6">
        <f t="shared" si="16"/>
        <v>4901.07</v>
      </c>
      <c r="J287" s="22">
        <f t="shared" si="17"/>
        <v>4901.0738149999997</v>
      </c>
    </row>
    <row r="288" spans="1:10" x14ac:dyDescent="0.25">
      <c r="A288" s="21">
        <v>6500</v>
      </c>
      <c r="B288" s="1">
        <v>102572.4</v>
      </c>
      <c r="C288" s="2">
        <v>45307</v>
      </c>
      <c r="D288" s="3">
        <v>0.33333333333333331</v>
      </c>
      <c r="E288" s="3">
        <v>0.75</v>
      </c>
      <c r="F288" s="4">
        <v>10</v>
      </c>
      <c r="G288" s="5">
        <v>0.13145000000000001</v>
      </c>
      <c r="H288" s="1">
        <f t="shared" si="15"/>
        <v>37572.399999999994</v>
      </c>
      <c r="I288" s="6">
        <f t="shared" si="16"/>
        <v>4938.8900000000003</v>
      </c>
      <c r="J288" s="22">
        <f t="shared" si="17"/>
        <v>4938.8919799999994</v>
      </c>
    </row>
    <row r="289" spans="1:10" x14ac:dyDescent="0.25">
      <c r="A289" s="21">
        <v>2200</v>
      </c>
      <c r="B289" s="1">
        <v>52858.8</v>
      </c>
      <c r="C289" s="2">
        <v>45306</v>
      </c>
      <c r="D289" s="3">
        <v>0.33333333333333331</v>
      </c>
      <c r="E289" s="3">
        <v>0.75</v>
      </c>
      <c r="F289" s="4">
        <v>10</v>
      </c>
      <c r="G289" s="5">
        <v>0.13145000000000001</v>
      </c>
      <c r="H289" s="1">
        <f t="shared" si="15"/>
        <v>30858.800000000003</v>
      </c>
      <c r="I289" s="6">
        <f t="shared" si="16"/>
        <v>4056.39</v>
      </c>
      <c r="J289" s="22">
        <f t="shared" si="17"/>
        <v>4056.3892600000008</v>
      </c>
    </row>
    <row r="290" spans="1:10" x14ac:dyDescent="0.25">
      <c r="A290" s="21">
        <v>2200</v>
      </c>
      <c r="B290" s="1">
        <v>46776</v>
      </c>
      <c r="C290" s="2">
        <v>45307</v>
      </c>
      <c r="D290" s="3">
        <v>0.33333333333333331</v>
      </c>
      <c r="E290" s="3">
        <v>0.75</v>
      </c>
      <c r="F290" s="4">
        <v>10</v>
      </c>
      <c r="G290" s="5">
        <v>0.13145000000000001</v>
      </c>
      <c r="H290" s="1">
        <f t="shared" si="15"/>
        <v>24776</v>
      </c>
      <c r="I290" s="6">
        <f t="shared" si="16"/>
        <v>3256.81</v>
      </c>
      <c r="J290" s="22">
        <f t="shared" si="17"/>
        <v>3256.8052000000002</v>
      </c>
    </row>
    <row r="291" spans="1:10" x14ac:dyDescent="0.25">
      <c r="A291" s="21">
        <v>3000</v>
      </c>
      <c r="B291" s="1">
        <v>93398.399999999994</v>
      </c>
      <c r="C291" s="2">
        <v>45664</v>
      </c>
      <c r="D291" s="3">
        <v>0.33333333333333331</v>
      </c>
      <c r="E291" s="3">
        <v>0.75</v>
      </c>
      <c r="F291" s="4">
        <v>10</v>
      </c>
      <c r="G291" s="5">
        <v>2.188E-2</v>
      </c>
      <c r="H291" s="1">
        <f t="shared" si="15"/>
        <v>63398.399999999994</v>
      </c>
      <c r="I291" s="6">
        <f t="shared" si="16"/>
        <v>1387.16</v>
      </c>
      <c r="J291" s="22">
        <f t="shared" si="17"/>
        <v>1387.1569919999999</v>
      </c>
    </row>
    <row r="292" spans="1:10" x14ac:dyDescent="0.25">
      <c r="A292" s="21">
        <v>3000</v>
      </c>
      <c r="B292" s="1">
        <v>98214</v>
      </c>
      <c r="C292" s="2">
        <v>45665</v>
      </c>
      <c r="D292" s="3">
        <v>0.33333333333333331</v>
      </c>
      <c r="E292" s="3">
        <v>0.75</v>
      </c>
      <c r="F292" s="4">
        <v>10</v>
      </c>
      <c r="G292" s="5">
        <v>2.0920000000000005E-2</v>
      </c>
      <c r="H292" s="1">
        <f t="shared" si="15"/>
        <v>68214</v>
      </c>
      <c r="I292" s="6">
        <f t="shared" si="16"/>
        <v>1427.04</v>
      </c>
      <c r="J292" s="22">
        <f t="shared" si="17"/>
        <v>1427.0368800000003</v>
      </c>
    </row>
    <row r="293" spans="1:10" x14ac:dyDescent="0.25">
      <c r="A293" s="21">
        <v>3000</v>
      </c>
      <c r="B293" s="1">
        <v>94620</v>
      </c>
      <c r="C293" s="2">
        <v>45670</v>
      </c>
      <c r="D293" s="3">
        <v>0.33333333333333331</v>
      </c>
      <c r="E293" s="3">
        <v>0.75</v>
      </c>
      <c r="F293" s="4">
        <v>10</v>
      </c>
      <c r="G293" s="5">
        <v>2.2779999999999998E-2</v>
      </c>
      <c r="H293" s="1">
        <f t="shared" si="15"/>
        <v>64620</v>
      </c>
      <c r="I293" s="6">
        <f t="shared" si="16"/>
        <v>1472.04</v>
      </c>
      <c r="J293" s="22">
        <f t="shared" si="17"/>
        <v>1472.0436</v>
      </c>
    </row>
    <row r="294" spans="1:10" x14ac:dyDescent="0.25">
      <c r="A294" s="21">
        <v>3000</v>
      </c>
      <c r="B294" s="1">
        <v>95479.2</v>
      </c>
      <c r="C294" s="2">
        <v>45671</v>
      </c>
      <c r="D294" s="3">
        <v>0.33333333333333331</v>
      </c>
      <c r="E294" s="3">
        <v>0.75</v>
      </c>
      <c r="F294" s="4">
        <v>10</v>
      </c>
      <c r="G294" s="5">
        <v>2.6080000000000002E-2</v>
      </c>
      <c r="H294" s="1">
        <f t="shared" si="15"/>
        <v>65479.199999999997</v>
      </c>
      <c r="I294" s="6">
        <f t="shared" si="16"/>
        <v>1707.7</v>
      </c>
      <c r="J294" s="22">
        <f t="shared" si="17"/>
        <v>1707.6975360000001</v>
      </c>
    </row>
    <row r="295" spans="1:10" x14ac:dyDescent="0.25">
      <c r="A295" s="21">
        <v>3000</v>
      </c>
      <c r="B295" s="1">
        <v>96404.4</v>
      </c>
      <c r="C295" s="2">
        <v>45672</v>
      </c>
      <c r="D295" s="3">
        <v>0.33333333333333331</v>
      </c>
      <c r="E295" s="3">
        <v>0.75</v>
      </c>
      <c r="F295" s="4">
        <v>10</v>
      </c>
      <c r="G295" s="5">
        <v>2.5359999999999997E-2</v>
      </c>
      <c r="H295" s="1">
        <f t="shared" si="15"/>
        <v>66404.399999999994</v>
      </c>
      <c r="I295" s="6">
        <f t="shared" si="16"/>
        <v>1684.02</v>
      </c>
      <c r="J295" s="22">
        <f t="shared" si="17"/>
        <v>1684.0155839999998</v>
      </c>
    </row>
    <row r="296" spans="1:10" x14ac:dyDescent="0.25">
      <c r="A296" s="21">
        <v>3000</v>
      </c>
      <c r="B296" s="1">
        <v>78534</v>
      </c>
      <c r="C296" s="2">
        <v>45673</v>
      </c>
      <c r="D296" s="3">
        <v>0.33333333333333331</v>
      </c>
      <c r="E296" s="3">
        <v>0.66666666666666663</v>
      </c>
      <c r="F296" s="4">
        <v>8</v>
      </c>
      <c r="G296" s="5">
        <v>2.6260000000000002E-2</v>
      </c>
      <c r="H296" s="1">
        <f t="shared" si="15"/>
        <v>54534</v>
      </c>
      <c r="I296" s="6">
        <f t="shared" si="16"/>
        <v>1432.06</v>
      </c>
      <c r="J296" s="22">
        <f t="shared" si="17"/>
        <v>1432.0628400000001</v>
      </c>
    </row>
    <row r="297" spans="1:10" x14ac:dyDescent="0.25">
      <c r="A297" s="21">
        <v>3000</v>
      </c>
      <c r="B297" s="1">
        <v>97198.8</v>
      </c>
      <c r="C297" s="2">
        <v>45666</v>
      </c>
      <c r="D297" s="3">
        <v>0.33333333333333331</v>
      </c>
      <c r="E297" s="3">
        <v>0.75</v>
      </c>
      <c r="F297" s="4">
        <v>10</v>
      </c>
      <c r="G297" s="5">
        <v>1.8280000000000001E-2</v>
      </c>
      <c r="H297" s="1">
        <f t="shared" si="15"/>
        <v>67198.8</v>
      </c>
      <c r="I297" s="6">
        <f t="shared" si="16"/>
        <v>1228.3900000000001</v>
      </c>
      <c r="J297" s="22">
        <f t="shared" si="17"/>
        <v>1228.3940640000001</v>
      </c>
    </row>
    <row r="298" spans="1:10" x14ac:dyDescent="0.25">
      <c r="A298" s="21">
        <v>3000</v>
      </c>
      <c r="B298" s="1">
        <v>108817.2</v>
      </c>
      <c r="C298" s="2">
        <v>45677</v>
      </c>
      <c r="D298" s="3">
        <v>0.29166666666666669</v>
      </c>
      <c r="E298" s="3">
        <v>0.79166666666666663</v>
      </c>
      <c r="F298" s="4">
        <v>12</v>
      </c>
      <c r="G298" s="5">
        <v>9.1609999999999997E-2</v>
      </c>
      <c r="H298" s="1">
        <f t="shared" si="15"/>
        <v>72817.2</v>
      </c>
      <c r="I298" s="6">
        <f t="shared" si="16"/>
        <v>6670.78</v>
      </c>
      <c r="J298" s="22">
        <f t="shared" si="17"/>
        <v>6670.7836919999991</v>
      </c>
    </row>
    <row r="299" spans="1:10" x14ac:dyDescent="0.25">
      <c r="A299" s="21">
        <v>3000</v>
      </c>
      <c r="B299" s="1">
        <v>102621.6</v>
      </c>
      <c r="C299" s="2">
        <v>45678</v>
      </c>
      <c r="D299" s="3">
        <v>0.29166666666666669</v>
      </c>
      <c r="E299" s="3">
        <v>0.79166666666666663</v>
      </c>
      <c r="F299" s="4">
        <v>12</v>
      </c>
      <c r="G299" s="5">
        <v>9.1609999999999997E-2</v>
      </c>
      <c r="H299" s="1">
        <f t="shared" si="15"/>
        <v>66621.600000000006</v>
      </c>
      <c r="I299" s="6">
        <f t="shared" si="16"/>
        <v>6103.2</v>
      </c>
      <c r="J299" s="22">
        <f t="shared" si="17"/>
        <v>6103.2047760000005</v>
      </c>
    </row>
    <row r="300" spans="1:10" x14ac:dyDescent="0.25">
      <c r="A300" s="21">
        <v>3000</v>
      </c>
      <c r="B300" s="1">
        <v>93387.6</v>
      </c>
      <c r="C300" s="2">
        <v>45679</v>
      </c>
      <c r="D300" s="3">
        <v>0.33333333333333331</v>
      </c>
      <c r="E300" s="3">
        <v>0.75</v>
      </c>
      <c r="F300" s="4">
        <v>10</v>
      </c>
      <c r="G300" s="5">
        <v>2.3449999999999999E-2</v>
      </c>
      <c r="H300" s="1">
        <f t="shared" si="15"/>
        <v>63387.600000000006</v>
      </c>
      <c r="I300" s="6">
        <f t="shared" si="16"/>
        <v>1486.44</v>
      </c>
      <c r="J300" s="22">
        <f t="shared" si="17"/>
        <v>1486.43922</v>
      </c>
    </row>
    <row r="301" spans="1:10" x14ac:dyDescent="0.25">
      <c r="A301" s="21">
        <v>3000</v>
      </c>
      <c r="B301" s="1">
        <v>94525.2</v>
      </c>
      <c r="C301" s="2">
        <v>45681</v>
      </c>
      <c r="D301" s="3">
        <v>0.33333333333333331</v>
      </c>
      <c r="E301" s="3">
        <v>0.75</v>
      </c>
      <c r="F301" s="4">
        <v>10</v>
      </c>
      <c r="G301" s="5">
        <v>1.8290000000000001E-2</v>
      </c>
      <c r="H301" s="1">
        <f t="shared" si="15"/>
        <v>64525.2</v>
      </c>
      <c r="I301" s="6">
        <f t="shared" si="16"/>
        <v>1180.17</v>
      </c>
      <c r="J301" s="22">
        <f t="shared" si="17"/>
        <v>1180.1659079999999</v>
      </c>
    </row>
    <row r="302" spans="1:10" x14ac:dyDescent="0.25">
      <c r="A302" s="21">
        <v>6000</v>
      </c>
      <c r="B302" s="1">
        <v>354165.61</v>
      </c>
      <c r="C302" s="2">
        <v>45664</v>
      </c>
      <c r="D302" s="3">
        <v>0.33333333333333331</v>
      </c>
      <c r="E302" s="3">
        <v>0.75</v>
      </c>
      <c r="F302" s="4">
        <v>10</v>
      </c>
      <c r="G302" s="5">
        <v>2.188E-2</v>
      </c>
      <c r="H302" s="1">
        <f t="shared" si="15"/>
        <v>294165.61</v>
      </c>
      <c r="I302" s="6">
        <f t="shared" si="16"/>
        <v>6436.34</v>
      </c>
      <c r="J302" s="22">
        <f t="shared" si="17"/>
        <v>6436.3435467999998</v>
      </c>
    </row>
    <row r="303" spans="1:10" x14ac:dyDescent="0.25">
      <c r="A303" s="21">
        <v>6000</v>
      </c>
      <c r="B303" s="1">
        <v>351403.22</v>
      </c>
      <c r="C303" s="2">
        <v>45665</v>
      </c>
      <c r="D303" s="3">
        <v>0.33333333333333331</v>
      </c>
      <c r="E303" s="3">
        <v>0.75</v>
      </c>
      <c r="F303" s="4">
        <v>10</v>
      </c>
      <c r="G303" s="5">
        <v>2.0920000000000005E-2</v>
      </c>
      <c r="H303" s="1">
        <f t="shared" si="15"/>
        <v>291403.21999999997</v>
      </c>
      <c r="I303" s="6">
        <f t="shared" si="16"/>
        <v>6096.16</v>
      </c>
      <c r="J303" s="22">
        <f t="shared" si="17"/>
        <v>6096.1553624000007</v>
      </c>
    </row>
    <row r="304" spans="1:10" x14ac:dyDescent="0.25">
      <c r="A304" s="21">
        <v>6000</v>
      </c>
      <c r="B304" s="1">
        <v>364082.41</v>
      </c>
      <c r="C304" s="2">
        <v>45670</v>
      </c>
      <c r="D304" s="3">
        <v>0.33333333333333331</v>
      </c>
      <c r="E304" s="3">
        <v>0.75</v>
      </c>
      <c r="F304" s="4">
        <v>10</v>
      </c>
      <c r="G304" s="5">
        <v>2.2779999999999998E-2</v>
      </c>
      <c r="H304" s="1">
        <f t="shared" si="15"/>
        <v>304082.40999999997</v>
      </c>
      <c r="I304" s="6">
        <f t="shared" si="16"/>
        <v>6927</v>
      </c>
      <c r="J304" s="22">
        <f t="shared" si="17"/>
        <v>6926.9972997999985</v>
      </c>
    </row>
    <row r="305" spans="1:10" x14ac:dyDescent="0.25">
      <c r="A305" s="21">
        <v>6000</v>
      </c>
      <c r="B305" s="1">
        <v>365716.82</v>
      </c>
      <c r="C305" s="2">
        <v>45671</v>
      </c>
      <c r="D305" s="3">
        <v>0.33333333333333331</v>
      </c>
      <c r="E305" s="3">
        <v>0.75</v>
      </c>
      <c r="F305" s="4">
        <v>10</v>
      </c>
      <c r="G305" s="5">
        <v>2.6080000000000002E-2</v>
      </c>
      <c r="H305" s="1">
        <f t="shared" si="15"/>
        <v>305716.82</v>
      </c>
      <c r="I305" s="6">
        <f t="shared" si="16"/>
        <v>7973.09</v>
      </c>
      <c r="J305" s="22">
        <f t="shared" si="17"/>
        <v>7973.0946656000006</v>
      </c>
    </row>
    <row r="306" spans="1:10" x14ac:dyDescent="0.25">
      <c r="A306" s="21">
        <v>6000</v>
      </c>
      <c r="B306" s="1">
        <v>377323.21</v>
      </c>
      <c r="C306" s="2">
        <v>45672</v>
      </c>
      <c r="D306" s="3">
        <v>0.33333333333333331</v>
      </c>
      <c r="E306" s="3">
        <v>0.75</v>
      </c>
      <c r="F306" s="4">
        <v>10</v>
      </c>
      <c r="G306" s="5">
        <v>2.5359999999999997E-2</v>
      </c>
      <c r="H306" s="1">
        <f t="shared" si="15"/>
        <v>317323.21000000002</v>
      </c>
      <c r="I306" s="6">
        <f t="shared" si="16"/>
        <v>8047.32</v>
      </c>
      <c r="J306" s="22">
        <f t="shared" si="17"/>
        <v>8047.3166056</v>
      </c>
    </row>
    <row r="307" spans="1:10" x14ac:dyDescent="0.25">
      <c r="A307" s="21">
        <v>6000</v>
      </c>
      <c r="B307" s="1">
        <v>302956.81</v>
      </c>
      <c r="C307" s="2">
        <v>45673</v>
      </c>
      <c r="D307" s="3">
        <v>0.33333333333333331</v>
      </c>
      <c r="E307" s="3">
        <v>0.66666666666666663</v>
      </c>
      <c r="F307" s="4">
        <v>8</v>
      </c>
      <c r="G307" s="5">
        <v>2.6260000000000002E-2</v>
      </c>
      <c r="H307" s="1">
        <f t="shared" si="15"/>
        <v>254956.81</v>
      </c>
      <c r="I307" s="6">
        <f t="shared" si="16"/>
        <v>6695.17</v>
      </c>
      <c r="J307" s="22">
        <f t="shared" si="17"/>
        <v>6695.1658306000008</v>
      </c>
    </row>
    <row r="308" spans="1:10" x14ac:dyDescent="0.25">
      <c r="A308" s="21">
        <v>6000</v>
      </c>
      <c r="B308" s="1">
        <v>365116.81</v>
      </c>
      <c r="C308" s="2">
        <v>45666</v>
      </c>
      <c r="D308" s="3">
        <v>0.33333333333333331</v>
      </c>
      <c r="E308" s="3">
        <v>0.75</v>
      </c>
      <c r="F308" s="4">
        <v>10</v>
      </c>
      <c r="G308" s="5">
        <v>1.8280000000000001E-2</v>
      </c>
      <c r="H308" s="1">
        <f t="shared" si="15"/>
        <v>305116.81</v>
      </c>
      <c r="I308" s="6">
        <f t="shared" si="16"/>
        <v>5577.54</v>
      </c>
      <c r="J308" s="22">
        <f t="shared" si="17"/>
        <v>5577.5352868</v>
      </c>
    </row>
    <row r="309" spans="1:10" x14ac:dyDescent="0.25">
      <c r="A309" s="21">
        <v>6000</v>
      </c>
      <c r="B309" s="1">
        <v>398714.42</v>
      </c>
      <c r="C309" s="2">
        <v>45677</v>
      </c>
      <c r="D309" s="3">
        <v>0.29166666666666669</v>
      </c>
      <c r="E309" s="3">
        <v>0.79166666666666663</v>
      </c>
      <c r="F309" s="4">
        <v>12</v>
      </c>
      <c r="G309" s="5">
        <v>9.4E-2</v>
      </c>
      <c r="H309" s="1">
        <f t="shared" si="15"/>
        <v>326714.42</v>
      </c>
      <c r="I309" s="6">
        <f t="shared" si="16"/>
        <v>30711.16</v>
      </c>
      <c r="J309" s="22">
        <f t="shared" si="17"/>
        <v>30711.155479999998</v>
      </c>
    </row>
    <row r="310" spans="1:10" x14ac:dyDescent="0.25">
      <c r="A310" s="21">
        <v>6000</v>
      </c>
      <c r="B310" s="1">
        <v>396928.82</v>
      </c>
      <c r="C310" s="2">
        <v>45678</v>
      </c>
      <c r="D310" s="3">
        <v>0.29166666666666669</v>
      </c>
      <c r="E310" s="3">
        <v>0.79166666666666663</v>
      </c>
      <c r="F310" s="4">
        <v>12</v>
      </c>
      <c r="G310" s="5">
        <v>9.4E-2</v>
      </c>
      <c r="H310" s="1">
        <f t="shared" si="15"/>
        <v>324928.82</v>
      </c>
      <c r="I310" s="6">
        <f t="shared" si="16"/>
        <v>30543.31</v>
      </c>
      <c r="J310" s="22">
        <f t="shared" si="17"/>
        <v>30543.309079999999</v>
      </c>
    </row>
    <row r="311" spans="1:10" x14ac:dyDescent="0.25">
      <c r="A311" s="21">
        <v>6000</v>
      </c>
      <c r="B311" s="1">
        <v>375172.82</v>
      </c>
      <c r="C311" s="2">
        <v>45679</v>
      </c>
      <c r="D311" s="3">
        <v>0.33333333333333331</v>
      </c>
      <c r="E311" s="3">
        <v>0.75</v>
      </c>
      <c r="F311" s="4">
        <v>10</v>
      </c>
      <c r="G311" s="5">
        <v>2.5839999999999998E-2</v>
      </c>
      <c r="H311" s="1">
        <f t="shared" si="15"/>
        <v>315172.82</v>
      </c>
      <c r="I311" s="6">
        <f t="shared" si="16"/>
        <v>8144.07</v>
      </c>
      <c r="J311" s="22">
        <f t="shared" si="17"/>
        <v>8144.0656687999999</v>
      </c>
    </row>
    <row r="312" spans="1:10" x14ac:dyDescent="0.25">
      <c r="A312" s="21">
        <v>6000</v>
      </c>
      <c r="B312" s="1">
        <v>367017.62</v>
      </c>
      <c r="C312" s="2">
        <v>45681</v>
      </c>
      <c r="D312" s="3">
        <v>0.33333333333333331</v>
      </c>
      <c r="E312" s="3">
        <v>0.75</v>
      </c>
      <c r="F312" s="4">
        <v>10</v>
      </c>
      <c r="G312" s="5">
        <v>2.068E-2</v>
      </c>
      <c r="H312" s="1">
        <f t="shared" si="15"/>
        <v>307017.62</v>
      </c>
      <c r="I312" s="6">
        <f t="shared" si="16"/>
        <v>6349.12</v>
      </c>
      <c r="J312" s="22">
        <f t="shared" si="17"/>
        <v>6349.1243815999997</v>
      </c>
    </row>
    <row r="313" spans="1:10" x14ac:dyDescent="0.25">
      <c r="A313" s="21">
        <v>2000</v>
      </c>
      <c r="B313" s="1">
        <v>811144.81</v>
      </c>
      <c r="C313" s="2">
        <v>45664</v>
      </c>
      <c r="D313" s="3">
        <v>0.33333333333333331</v>
      </c>
      <c r="E313" s="3">
        <v>0.75</v>
      </c>
      <c r="F313" s="4">
        <v>10</v>
      </c>
      <c r="G313" s="5">
        <v>1.6500000000000001E-2</v>
      </c>
      <c r="H313" s="1">
        <f t="shared" si="15"/>
        <v>791144.81</v>
      </c>
      <c r="I313" s="6">
        <f t="shared" si="16"/>
        <v>13053.89</v>
      </c>
      <c r="J313" s="22">
        <f t="shared" si="17"/>
        <v>13053.889365000001</v>
      </c>
    </row>
    <row r="314" spans="1:10" x14ac:dyDescent="0.25">
      <c r="A314" s="21">
        <v>2000</v>
      </c>
      <c r="B314" s="1">
        <v>804124.81</v>
      </c>
      <c r="C314" s="2">
        <v>45665</v>
      </c>
      <c r="D314" s="3">
        <v>0.33333333333333331</v>
      </c>
      <c r="E314" s="3">
        <v>0.75</v>
      </c>
      <c r="F314" s="4">
        <v>10</v>
      </c>
      <c r="G314" s="5">
        <v>1.5540000000000005E-2</v>
      </c>
      <c r="H314" s="1">
        <f t="shared" si="15"/>
        <v>784124.81</v>
      </c>
      <c r="I314" s="6">
        <f t="shared" si="16"/>
        <v>12185.3</v>
      </c>
      <c r="J314" s="22">
        <f t="shared" si="17"/>
        <v>12185.299547400005</v>
      </c>
    </row>
    <row r="315" spans="1:10" x14ac:dyDescent="0.25">
      <c r="A315" s="21">
        <v>2000</v>
      </c>
      <c r="B315" s="1">
        <v>784468.81</v>
      </c>
      <c r="C315" s="2">
        <v>45670</v>
      </c>
      <c r="D315" s="3">
        <v>0.33333333333333331</v>
      </c>
      <c r="E315" s="3">
        <v>0.75</v>
      </c>
      <c r="F315" s="4">
        <v>10</v>
      </c>
      <c r="G315" s="5">
        <v>1.7399999999999999E-2</v>
      </c>
      <c r="H315" s="1">
        <f t="shared" si="15"/>
        <v>764468.81</v>
      </c>
      <c r="I315" s="6">
        <f t="shared" si="16"/>
        <v>13301.76</v>
      </c>
      <c r="J315" s="22">
        <f t="shared" si="17"/>
        <v>13301.757294000001</v>
      </c>
    </row>
    <row r="316" spans="1:10" x14ac:dyDescent="0.25">
      <c r="A316" s="21">
        <v>2000</v>
      </c>
      <c r="B316" s="1">
        <v>668930.41</v>
      </c>
      <c r="C316" s="2">
        <v>45671</v>
      </c>
      <c r="D316" s="3">
        <v>0.33333333333333331</v>
      </c>
      <c r="E316" s="3">
        <v>0.75</v>
      </c>
      <c r="F316" s="4">
        <v>10</v>
      </c>
      <c r="G316" s="5">
        <v>2.0700000000000003E-2</v>
      </c>
      <c r="H316" s="1">
        <f t="shared" si="15"/>
        <v>648930.41</v>
      </c>
      <c r="I316" s="6">
        <f t="shared" si="16"/>
        <v>13432.86</v>
      </c>
      <c r="J316" s="22">
        <f t="shared" si="17"/>
        <v>13432.859487000003</v>
      </c>
    </row>
    <row r="317" spans="1:10" x14ac:dyDescent="0.25">
      <c r="A317" s="21">
        <v>2000</v>
      </c>
      <c r="B317" s="1">
        <v>721461.61</v>
      </c>
      <c r="C317" s="2">
        <v>45672</v>
      </c>
      <c r="D317" s="3">
        <v>0.33333333333333331</v>
      </c>
      <c r="E317" s="3">
        <v>0.75</v>
      </c>
      <c r="F317" s="4">
        <v>10</v>
      </c>
      <c r="G317" s="5">
        <v>1.9979999999999998E-2</v>
      </c>
      <c r="H317" s="1">
        <f t="shared" si="15"/>
        <v>701461.61</v>
      </c>
      <c r="I317" s="6">
        <f t="shared" si="16"/>
        <v>14015.2</v>
      </c>
      <c r="J317" s="22">
        <f t="shared" si="17"/>
        <v>14015.202967799998</v>
      </c>
    </row>
    <row r="318" spans="1:10" x14ac:dyDescent="0.25">
      <c r="A318" s="21">
        <v>2000</v>
      </c>
      <c r="B318" s="1">
        <v>381283.21</v>
      </c>
      <c r="C318" s="2">
        <v>45673</v>
      </c>
      <c r="D318" s="3">
        <v>0.33333333333333331</v>
      </c>
      <c r="E318" s="3">
        <v>0.66666666666666663</v>
      </c>
      <c r="F318" s="4">
        <v>8</v>
      </c>
      <c r="G318" s="5">
        <v>2.0880000000000003E-2</v>
      </c>
      <c r="H318" s="1">
        <f t="shared" si="15"/>
        <v>365283.21</v>
      </c>
      <c r="I318" s="6">
        <f t="shared" si="16"/>
        <v>7627.11</v>
      </c>
      <c r="J318" s="22">
        <f t="shared" si="17"/>
        <v>7627.1134248000017</v>
      </c>
    </row>
    <row r="319" spans="1:10" x14ac:dyDescent="0.25">
      <c r="A319" s="21">
        <v>2000</v>
      </c>
      <c r="B319" s="1">
        <v>833554.81</v>
      </c>
      <c r="C319" s="2">
        <v>45666</v>
      </c>
      <c r="D319" s="3">
        <v>0.33333333333333331</v>
      </c>
      <c r="E319" s="3">
        <v>0.75</v>
      </c>
      <c r="F319" s="4">
        <v>10</v>
      </c>
      <c r="G319" s="5">
        <v>1.2900000000000002E-2</v>
      </c>
      <c r="H319" s="1">
        <f t="shared" si="15"/>
        <v>813554.81</v>
      </c>
      <c r="I319" s="6">
        <f t="shared" si="16"/>
        <v>10494.86</v>
      </c>
      <c r="J319" s="22">
        <f t="shared" si="17"/>
        <v>10494.857049000002</v>
      </c>
    </row>
    <row r="320" spans="1:10" x14ac:dyDescent="0.25">
      <c r="A320" s="21">
        <v>2000</v>
      </c>
      <c r="B320" s="1">
        <v>926974.81</v>
      </c>
      <c r="C320" s="2">
        <v>45677</v>
      </c>
      <c r="D320" s="3">
        <v>0.29166666666666669</v>
      </c>
      <c r="E320" s="3">
        <v>0.79166666666666663</v>
      </c>
      <c r="F320" s="4">
        <v>12</v>
      </c>
      <c r="G320" s="5">
        <v>8.8620000000000004E-2</v>
      </c>
      <c r="H320" s="1">
        <f t="shared" si="15"/>
        <v>902974.81</v>
      </c>
      <c r="I320" s="6">
        <f t="shared" si="16"/>
        <v>80021.63</v>
      </c>
      <c r="J320" s="22">
        <f t="shared" si="17"/>
        <v>80021.627662200015</v>
      </c>
    </row>
    <row r="321" spans="1:10" x14ac:dyDescent="0.25">
      <c r="A321" s="21">
        <v>2000</v>
      </c>
      <c r="B321" s="1">
        <v>1081598.42</v>
      </c>
      <c r="C321" s="2">
        <v>45678</v>
      </c>
      <c r="D321" s="3">
        <v>0.29166666666666669</v>
      </c>
      <c r="E321" s="3">
        <v>0.79166666666666663</v>
      </c>
      <c r="F321" s="4">
        <v>12</v>
      </c>
      <c r="G321" s="5">
        <v>8.8620000000000004E-2</v>
      </c>
      <c r="H321" s="1">
        <f t="shared" si="15"/>
        <v>1057598.42</v>
      </c>
      <c r="I321" s="6">
        <f t="shared" si="16"/>
        <v>93724.37</v>
      </c>
      <c r="J321" s="22">
        <f t="shared" si="17"/>
        <v>93724.371980399999</v>
      </c>
    </row>
    <row r="322" spans="1:10" x14ac:dyDescent="0.25">
      <c r="A322" s="21">
        <v>2000</v>
      </c>
      <c r="B322" s="1">
        <v>594583.21</v>
      </c>
      <c r="C322" s="2">
        <v>45679</v>
      </c>
      <c r="D322" s="3">
        <v>0.33333333333333331</v>
      </c>
      <c r="E322" s="3">
        <v>0.75</v>
      </c>
      <c r="F322" s="4">
        <v>10</v>
      </c>
      <c r="G322" s="5">
        <v>2.0459999999999999E-2</v>
      </c>
      <c r="H322" s="1">
        <f t="shared" ref="H322:H383" si="18">(B322-(A322*F322))</f>
        <v>574583.21</v>
      </c>
      <c r="I322" s="6">
        <f t="shared" ref="I322:I383" si="19">ROUND((H322)*G322,2)</f>
        <v>11755.97</v>
      </c>
      <c r="J322" s="22">
        <f t="shared" ref="J322:J383" si="20">IF(((H322)*G322)&gt;0,((H322)*G322),0)</f>
        <v>11755.972476599998</v>
      </c>
    </row>
    <row r="323" spans="1:10" x14ac:dyDescent="0.25">
      <c r="A323" s="21">
        <v>2000</v>
      </c>
      <c r="B323" s="1">
        <v>676663.21</v>
      </c>
      <c r="C323" s="2">
        <v>45681</v>
      </c>
      <c r="D323" s="3">
        <v>0.33333333333333331</v>
      </c>
      <c r="E323" s="3">
        <v>0.75</v>
      </c>
      <c r="F323" s="4">
        <v>10</v>
      </c>
      <c r="G323" s="5">
        <v>1.5300000000000001E-2</v>
      </c>
      <c r="H323" s="1">
        <f t="shared" si="18"/>
        <v>656663.21</v>
      </c>
      <c r="I323" s="6">
        <f t="shared" si="19"/>
        <v>10046.950000000001</v>
      </c>
      <c r="J323" s="22">
        <f t="shared" si="20"/>
        <v>10046.947113</v>
      </c>
    </row>
    <row r="324" spans="1:10" x14ac:dyDescent="0.25">
      <c r="A324" s="21">
        <v>3000</v>
      </c>
      <c r="B324" s="1">
        <v>9169.32</v>
      </c>
      <c r="C324" s="2">
        <v>45664</v>
      </c>
      <c r="D324" s="3">
        <v>0.33333333333333331</v>
      </c>
      <c r="E324" s="3">
        <v>0.75</v>
      </c>
      <c r="F324" s="4">
        <v>10</v>
      </c>
      <c r="G324" s="5">
        <v>2.128E-2</v>
      </c>
      <c r="H324" s="1">
        <f t="shared" si="18"/>
        <v>-20830.68</v>
      </c>
      <c r="I324" s="6">
        <f t="shared" si="19"/>
        <v>-443.28</v>
      </c>
      <c r="J324" s="22">
        <f t="shared" si="20"/>
        <v>0</v>
      </c>
    </row>
    <row r="325" spans="1:10" x14ac:dyDescent="0.25">
      <c r="A325" s="21">
        <v>3000</v>
      </c>
      <c r="B325" s="1">
        <v>15184.55</v>
      </c>
      <c r="C325" s="2">
        <v>45665</v>
      </c>
      <c r="D325" s="3">
        <v>0.33333333333333331</v>
      </c>
      <c r="E325" s="3">
        <v>0.75</v>
      </c>
      <c r="F325" s="4">
        <v>10</v>
      </c>
      <c r="G325" s="5">
        <v>2.0320000000000005E-2</v>
      </c>
      <c r="H325" s="1">
        <f t="shared" si="18"/>
        <v>-14815.45</v>
      </c>
      <c r="I325" s="6">
        <f t="shared" si="19"/>
        <v>-301.05</v>
      </c>
      <c r="J325" s="22">
        <f t="shared" si="20"/>
        <v>0</v>
      </c>
    </row>
    <row r="326" spans="1:10" x14ac:dyDescent="0.25">
      <c r="A326" s="21">
        <v>3000</v>
      </c>
      <c r="B326" s="1">
        <v>32940.15</v>
      </c>
      <c r="C326" s="2">
        <v>45670</v>
      </c>
      <c r="D326" s="3">
        <v>0.33333333333333331</v>
      </c>
      <c r="E326" s="3">
        <v>0.75</v>
      </c>
      <c r="F326" s="4">
        <v>10</v>
      </c>
      <c r="G326" s="5">
        <v>2.2179999999999998E-2</v>
      </c>
      <c r="H326" s="1">
        <f t="shared" si="18"/>
        <v>2940.1500000000015</v>
      </c>
      <c r="I326" s="6">
        <f t="shared" si="19"/>
        <v>65.209999999999994</v>
      </c>
      <c r="J326" s="22">
        <f t="shared" si="20"/>
        <v>65.212527000000023</v>
      </c>
    </row>
    <row r="327" spans="1:10" x14ac:dyDescent="0.25">
      <c r="A327" s="21">
        <v>3000</v>
      </c>
      <c r="B327" s="1">
        <v>31875.86</v>
      </c>
      <c r="C327" s="2">
        <v>45671</v>
      </c>
      <c r="D327" s="3">
        <v>0.33333333333333331</v>
      </c>
      <c r="E327" s="3">
        <v>0.75</v>
      </c>
      <c r="F327" s="4">
        <v>10</v>
      </c>
      <c r="G327" s="5">
        <v>2.5480000000000003E-2</v>
      </c>
      <c r="H327" s="1">
        <f t="shared" si="18"/>
        <v>1875.8600000000006</v>
      </c>
      <c r="I327" s="6">
        <f t="shared" si="19"/>
        <v>47.8</v>
      </c>
      <c r="J327" s="22">
        <f t="shared" si="20"/>
        <v>47.796912800000023</v>
      </c>
    </row>
    <row r="328" spans="1:10" x14ac:dyDescent="0.25">
      <c r="A328" s="21">
        <v>3000</v>
      </c>
      <c r="B328" s="1">
        <v>36254.879999999997</v>
      </c>
      <c r="C328" s="2">
        <v>45672</v>
      </c>
      <c r="D328" s="3">
        <v>0.33333333333333331</v>
      </c>
      <c r="E328" s="3">
        <v>0.75</v>
      </c>
      <c r="F328" s="4">
        <v>10</v>
      </c>
      <c r="G328" s="5">
        <v>2.4759999999999997E-2</v>
      </c>
      <c r="H328" s="1">
        <f t="shared" si="18"/>
        <v>6254.8799999999974</v>
      </c>
      <c r="I328" s="6">
        <f t="shared" si="19"/>
        <v>154.87</v>
      </c>
      <c r="J328" s="22">
        <f t="shared" si="20"/>
        <v>154.87082879999991</v>
      </c>
    </row>
    <row r="329" spans="1:10" x14ac:dyDescent="0.25">
      <c r="A329" s="21">
        <v>3000</v>
      </c>
      <c r="B329" s="1">
        <v>26585.52</v>
      </c>
      <c r="C329" s="2">
        <v>45673</v>
      </c>
      <c r="D329" s="3">
        <v>0.33333333333333331</v>
      </c>
      <c r="E329" s="3">
        <v>0.66666666666666663</v>
      </c>
      <c r="F329" s="4">
        <v>8</v>
      </c>
      <c r="G329" s="5">
        <v>2.5660000000000002E-2</v>
      </c>
      <c r="H329" s="1">
        <f t="shared" si="18"/>
        <v>2585.5200000000004</v>
      </c>
      <c r="I329" s="6">
        <f t="shared" si="19"/>
        <v>66.34</v>
      </c>
      <c r="J329" s="22">
        <f t="shared" si="20"/>
        <v>66.344443200000015</v>
      </c>
    </row>
    <row r="330" spans="1:10" x14ac:dyDescent="0.25">
      <c r="A330" s="21">
        <v>3000</v>
      </c>
      <c r="B330" s="1">
        <v>19516.41</v>
      </c>
      <c r="C330" s="2">
        <v>45666</v>
      </c>
      <c r="D330" s="3">
        <v>0.33333333333333331</v>
      </c>
      <c r="E330" s="3">
        <v>0.75</v>
      </c>
      <c r="F330" s="4">
        <v>10</v>
      </c>
      <c r="G330" s="5">
        <v>1.7680000000000001E-2</v>
      </c>
      <c r="H330" s="1">
        <f t="shared" si="18"/>
        <v>-10483.59</v>
      </c>
      <c r="I330" s="6">
        <f t="shared" si="19"/>
        <v>-185.35</v>
      </c>
      <c r="J330" s="22">
        <f t="shared" si="20"/>
        <v>0</v>
      </c>
    </row>
    <row r="331" spans="1:10" x14ac:dyDescent="0.25">
      <c r="A331" s="21">
        <v>3000</v>
      </c>
      <c r="B331" s="1">
        <v>41276.07</v>
      </c>
      <c r="C331" s="2">
        <v>45677</v>
      </c>
      <c r="D331" s="3">
        <v>0.29166666666666669</v>
      </c>
      <c r="E331" s="3">
        <v>0.79166666666666663</v>
      </c>
      <c r="F331" s="4">
        <v>12</v>
      </c>
      <c r="G331" s="5">
        <v>9.3400000000000011E-2</v>
      </c>
      <c r="H331" s="1">
        <f t="shared" si="18"/>
        <v>5276.07</v>
      </c>
      <c r="I331" s="6">
        <f t="shared" si="19"/>
        <v>492.78</v>
      </c>
      <c r="J331" s="22">
        <f t="shared" si="20"/>
        <v>492.78493800000001</v>
      </c>
    </row>
    <row r="332" spans="1:10" x14ac:dyDescent="0.25">
      <c r="A332" s="21">
        <v>3000</v>
      </c>
      <c r="B332" s="1">
        <v>34822.65</v>
      </c>
      <c r="C332" s="2">
        <v>45678</v>
      </c>
      <c r="D332" s="3">
        <v>0.29166666666666669</v>
      </c>
      <c r="E332" s="3">
        <v>0.79166666666666663</v>
      </c>
      <c r="F332" s="4">
        <v>12</v>
      </c>
      <c r="G332" s="5">
        <v>9.3400000000000011E-2</v>
      </c>
      <c r="H332" s="1">
        <f t="shared" si="18"/>
        <v>-1177.3499999999985</v>
      </c>
      <c r="I332" s="6">
        <f t="shared" si="19"/>
        <v>-109.96</v>
      </c>
      <c r="J332" s="22">
        <f t="shared" si="20"/>
        <v>0</v>
      </c>
    </row>
    <row r="333" spans="1:10" x14ac:dyDescent="0.25">
      <c r="A333" s="21">
        <v>3000</v>
      </c>
      <c r="B333" s="1">
        <v>34693.550000000003</v>
      </c>
      <c r="C333" s="2">
        <v>45679</v>
      </c>
      <c r="D333" s="3">
        <v>0.33333333333333331</v>
      </c>
      <c r="E333" s="3">
        <v>0.75</v>
      </c>
      <c r="F333" s="4">
        <v>10</v>
      </c>
      <c r="G333" s="5">
        <v>2.5239999999999999E-2</v>
      </c>
      <c r="H333" s="1">
        <f t="shared" si="18"/>
        <v>4693.5500000000029</v>
      </c>
      <c r="I333" s="6">
        <f t="shared" si="19"/>
        <v>118.47</v>
      </c>
      <c r="J333" s="22">
        <f t="shared" si="20"/>
        <v>118.46520200000006</v>
      </c>
    </row>
    <row r="334" spans="1:10" x14ac:dyDescent="0.25">
      <c r="A334" s="21">
        <v>3000</v>
      </c>
      <c r="B334" s="1">
        <v>19586.91</v>
      </c>
      <c r="C334" s="2">
        <v>45681</v>
      </c>
      <c r="D334" s="3">
        <v>0.33333333333333331</v>
      </c>
      <c r="E334" s="3">
        <v>0.75</v>
      </c>
      <c r="F334" s="4">
        <v>10</v>
      </c>
      <c r="G334" s="5">
        <v>2.0080000000000001E-2</v>
      </c>
      <c r="H334" s="1">
        <f t="shared" si="18"/>
        <v>-10413.09</v>
      </c>
      <c r="I334" s="6">
        <f t="shared" si="19"/>
        <v>-209.09</v>
      </c>
      <c r="J334" s="22">
        <f t="shared" si="20"/>
        <v>0</v>
      </c>
    </row>
    <row r="335" spans="1:10" x14ac:dyDescent="0.25">
      <c r="A335" s="21">
        <v>2200</v>
      </c>
      <c r="B335" s="1">
        <v>70119</v>
      </c>
      <c r="C335" s="2">
        <v>45664</v>
      </c>
      <c r="D335" s="3">
        <v>0.33333333333333331</v>
      </c>
      <c r="E335" s="3">
        <v>0.75</v>
      </c>
      <c r="F335" s="4">
        <v>10</v>
      </c>
      <c r="G335" s="5">
        <v>2.188E-2</v>
      </c>
      <c r="H335" s="1">
        <f t="shared" si="18"/>
        <v>48119</v>
      </c>
      <c r="I335" s="6">
        <f t="shared" si="19"/>
        <v>1052.8399999999999</v>
      </c>
      <c r="J335" s="22">
        <f t="shared" si="20"/>
        <v>1052.8437200000001</v>
      </c>
    </row>
    <row r="336" spans="1:10" x14ac:dyDescent="0.25">
      <c r="A336" s="21">
        <v>2200</v>
      </c>
      <c r="B336" s="1">
        <v>71565.899999999994</v>
      </c>
      <c r="C336" s="2">
        <v>45665</v>
      </c>
      <c r="D336" s="3">
        <v>0.33333333333333331</v>
      </c>
      <c r="E336" s="3">
        <v>0.75</v>
      </c>
      <c r="F336" s="4">
        <v>10</v>
      </c>
      <c r="G336" s="5">
        <v>2.0920000000000005E-2</v>
      </c>
      <c r="H336" s="1">
        <f t="shared" si="18"/>
        <v>49565.899999999994</v>
      </c>
      <c r="I336" s="6">
        <f t="shared" si="19"/>
        <v>1036.92</v>
      </c>
      <c r="J336" s="22">
        <f t="shared" si="20"/>
        <v>1036.9186280000001</v>
      </c>
    </row>
    <row r="337" spans="1:10" x14ac:dyDescent="0.25">
      <c r="A337" s="21">
        <v>2200</v>
      </c>
      <c r="B337" s="1">
        <v>69046.2</v>
      </c>
      <c r="C337" s="2">
        <v>45670</v>
      </c>
      <c r="D337" s="3">
        <v>0.33333333333333331</v>
      </c>
      <c r="E337" s="3">
        <v>0.75</v>
      </c>
      <c r="F337" s="4">
        <v>10</v>
      </c>
      <c r="G337" s="5">
        <v>2.2779999999999998E-2</v>
      </c>
      <c r="H337" s="1">
        <f t="shared" si="18"/>
        <v>47046.2</v>
      </c>
      <c r="I337" s="6">
        <f t="shared" si="19"/>
        <v>1071.71</v>
      </c>
      <c r="J337" s="22">
        <f t="shared" si="20"/>
        <v>1071.7124359999998</v>
      </c>
    </row>
    <row r="338" spans="1:10" x14ac:dyDescent="0.25">
      <c r="A338" s="21">
        <v>2200</v>
      </c>
      <c r="B338" s="1">
        <v>72201.899999999994</v>
      </c>
      <c r="C338" s="2">
        <v>45671</v>
      </c>
      <c r="D338" s="3">
        <v>0.33333333333333331</v>
      </c>
      <c r="E338" s="3">
        <v>0.75</v>
      </c>
      <c r="F338" s="4">
        <v>10</v>
      </c>
      <c r="G338" s="5">
        <v>2.6080000000000002E-2</v>
      </c>
      <c r="H338" s="1">
        <f t="shared" si="18"/>
        <v>50201.899999999994</v>
      </c>
      <c r="I338" s="6">
        <f t="shared" si="19"/>
        <v>1309.27</v>
      </c>
      <c r="J338" s="22">
        <f t="shared" si="20"/>
        <v>1309.2655520000001</v>
      </c>
    </row>
    <row r="339" spans="1:10" x14ac:dyDescent="0.25">
      <c r="A339" s="21">
        <v>2200</v>
      </c>
      <c r="B339" s="1">
        <v>70678.2</v>
      </c>
      <c r="C339" s="2">
        <v>45672</v>
      </c>
      <c r="D339" s="3">
        <v>0.33333333333333331</v>
      </c>
      <c r="E339" s="3">
        <v>0.75</v>
      </c>
      <c r="F339" s="4">
        <v>10</v>
      </c>
      <c r="G339" s="5">
        <v>2.5359999999999997E-2</v>
      </c>
      <c r="H339" s="1">
        <f t="shared" si="18"/>
        <v>48678.2</v>
      </c>
      <c r="I339" s="6">
        <f t="shared" si="19"/>
        <v>1234.48</v>
      </c>
      <c r="J339" s="22">
        <f t="shared" si="20"/>
        <v>1234.4791519999999</v>
      </c>
    </row>
    <row r="340" spans="1:10" x14ac:dyDescent="0.25">
      <c r="A340" s="21">
        <v>2200</v>
      </c>
      <c r="B340" s="1">
        <v>58835.1</v>
      </c>
      <c r="C340" s="2">
        <v>45673</v>
      </c>
      <c r="D340" s="3">
        <v>0.33333333333333331</v>
      </c>
      <c r="E340" s="3">
        <v>0.66666666666666663</v>
      </c>
      <c r="F340" s="4">
        <v>8</v>
      </c>
      <c r="G340" s="5">
        <v>2.6260000000000002E-2</v>
      </c>
      <c r="H340" s="1">
        <f t="shared" si="18"/>
        <v>41235.1</v>
      </c>
      <c r="I340" s="6">
        <f t="shared" si="19"/>
        <v>1082.83</v>
      </c>
      <c r="J340" s="22">
        <f t="shared" si="20"/>
        <v>1082.8337260000001</v>
      </c>
    </row>
    <row r="341" spans="1:10" x14ac:dyDescent="0.25">
      <c r="A341" s="21">
        <v>2200</v>
      </c>
      <c r="B341" s="1">
        <v>64378.2</v>
      </c>
      <c r="C341" s="2">
        <v>45666</v>
      </c>
      <c r="D341" s="3">
        <v>0.33333333333333331</v>
      </c>
      <c r="E341" s="3">
        <v>0.75</v>
      </c>
      <c r="F341" s="4">
        <v>10</v>
      </c>
      <c r="G341" s="5">
        <v>1.8280000000000001E-2</v>
      </c>
      <c r="H341" s="1">
        <f t="shared" si="18"/>
        <v>42378.2</v>
      </c>
      <c r="I341" s="6">
        <f t="shared" si="19"/>
        <v>774.67</v>
      </c>
      <c r="J341" s="22">
        <f t="shared" si="20"/>
        <v>774.673496</v>
      </c>
    </row>
    <row r="342" spans="1:10" x14ac:dyDescent="0.25">
      <c r="A342" s="21">
        <v>2200</v>
      </c>
      <c r="B342" s="1">
        <v>73728.3</v>
      </c>
      <c r="C342" s="2">
        <v>45677</v>
      </c>
      <c r="D342" s="3">
        <v>0.29166666666666669</v>
      </c>
      <c r="E342" s="3">
        <v>0.79166666666666663</v>
      </c>
      <c r="F342" s="4">
        <v>12</v>
      </c>
      <c r="G342" s="5">
        <v>9.4E-2</v>
      </c>
      <c r="H342" s="1">
        <f t="shared" si="18"/>
        <v>47328.3</v>
      </c>
      <c r="I342" s="6">
        <f t="shared" si="19"/>
        <v>4448.8599999999997</v>
      </c>
      <c r="J342" s="22">
        <f t="shared" si="20"/>
        <v>4448.8602000000001</v>
      </c>
    </row>
    <row r="343" spans="1:10" x14ac:dyDescent="0.25">
      <c r="A343" s="21">
        <v>2200</v>
      </c>
      <c r="B343" s="1">
        <v>84995.7</v>
      </c>
      <c r="C343" s="2">
        <v>45678</v>
      </c>
      <c r="D343" s="3">
        <v>0.29166666666666669</v>
      </c>
      <c r="E343" s="3">
        <v>0.79166666666666663</v>
      </c>
      <c r="F343" s="4">
        <v>12</v>
      </c>
      <c r="G343" s="5">
        <v>9.4E-2</v>
      </c>
      <c r="H343" s="1">
        <f t="shared" si="18"/>
        <v>58595.7</v>
      </c>
      <c r="I343" s="6">
        <f t="shared" si="19"/>
        <v>5508</v>
      </c>
      <c r="J343" s="22">
        <f t="shared" si="20"/>
        <v>5507.9957999999997</v>
      </c>
    </row>
    <row r="344" spans="1:10" x14ac:dyDescent="0.25">
      <c r="A344" s="21">
        <v>2200</v>
      </c>
      <c r="B344" s="1">
        <v>71655</v>
      </c>
      <c r="C344" s="2">
        <v>45679</v>
      </c>
      <c r="D344" s="3">
        <v>0.33333333333333331</v>
      </c>
      <c r="E344" s="3">
        <v>0.75</v>
      </c>
      <c r="F344" s="4">
        <v>10</v>
      </c>
      <c r="G344" s="5">
        <v>2.5839999999999998E-2</v>
      </c>
      <c r="H344" s="1">
        <f t="shared" si="18"/>
        <v>49655</v>
      </c>
      <c r="I344" s="6">
        <f t="shared" si="19"/>
        <v>1283.0899999999999</v>
      </c>
      <c r="J344" s="22">
        <f t="shared" si="20"/>
        <v>1283.0852</v>
      </c>
    </row>
    <row r="345" spans="1:10" x14ac:dyDescent="0.25">
      <c r="A345" s="21">
        <v>2200</v>
      </c>
      <c r="B345" s="1">
        <v>73527.600000000006</v>
      </c>
      <c r="C345" s="2">
        <v>45681</v>
      </c>
      <c r="D345" s="3">
        <v>0.33333333333333331</v>
      </c>
      <c r="E345" s="3">
        <v>0.75</v>
      </c>
      <c r="F345" s="4">
        <v>10</v>
      </c>
      <c r="G345" s="5">
        <v>2.068E-2</v>
      </c>
      <c r="H345" s="1">
        <f t="shared" si="18"/>
        <v>51527.600000000006</v>
      </c>
      <c r="I345" s="6">
        <f t="shared" si="19"/>
        <v>1065.5899999999999</v>
      </c>
      <c r="J345" s="22">
        <f t="shared" si="20"/>
        <v>1065.5907680000003</v>
      </c>
    </row>
    <row r="346" spans="1:10" x14ac:dyDescent="0.25">
      <c r="A346" s="21">
        <v>3500</v>
      </c>
      <c r="B346" s="1">
        <v>71026.559999999998</v>
      </c>
      <c r="C346" s="2">
        <v>45664</v>
      </c>
      <c r="D346" s="3">
        <v>0.33333333333333331</v>
      </c>
      <c r="E346" s="3">
        <v>0.75</v>
      </c>
      <c r="F346" s="4">
        <v>10</v>
      </c>
      <c r="G346" s="5">
        <v>1.8890000000000001E-2</v>
      </c>
      <c r="H346" s="1">
        <f t="shared" si="18"/>
        <v>36026.559999999998</v>
      </c>
      <c r="I346" s="6">
        <f t="shared" si="19"/>
        <v>680.54</v>
      </c>
      <c r="J346" s="22">
        <f t="shared" si="20"/>
        <v>680.54171839999992</v>
      </c>
    </row>
    <row r="347" spans="1:10" x14ac:dyDescent="0.25">
      <c r="A347" s="21">
        <v>3500</v>
      </c>
      <c r="B347" s="1">
        <v>73774.080000000002</v>
      </c>
      <c r="C347" s="2">
        <v>45665</v>
      </c>
      <c r="D347" s="3">
        <v>0.33333333333333331</v>
      </c>
      <c r="E347" s="3">
        <v>0.75</v>
      </c>
      <c r="F347" s="4">
        <v>10</v>
      </c>
      <c r="G347" s="5">
        <v>1.7930000000000005E-2</v>
      </c>
      <c r="H347" s="1">
        <f t="shared" si="18"/>
        <v>38774.080000000002</v>
      </c>
      <c r="I347" s="6">
        <f t="shared" si="19"/>
        <v>695.22</v>
      </c>
      <c r="J347" s="22">
        <f t="shared" si="20"/>
        <v>695.21925440000018</v>
      </c>
    </row>
    <row r="348" spans="1:10" x14ac:dyDescent="0.25">
      <c r="A348" s="21">
        <v>3500</v>
      </c>
      <c r="B348" s="1">
        <v>85340.160000000003</v>
      </c>
      <c r="C348" s="2">
        <v>45670</v>
      </c>
      <c r="D348" s="3">
        <v>0.33333333333333331</v>
      </c>
      <c r="E348" s="3">
        <v>0.75</v>
      </c>
      <c r="F348" s="4">
        <v>10</v>
      </c>
      <c r="G348" s="5">
        <v>1.9789999999999999E-2</v>
      </c>
      <c r="H348" s="1">
        <f t="shared" si="18"/>
        <v>50340.160000000003</v>
      </c>
      <c r="I348" s="6">
        <f t="shared" si="19"/>
        <v>996.23</v>
      </c>
      <c r="J348" s="22">
        <f t="shared" si="20"/>
        <v>996.23176639999997</v>
      </c>
    </row>
    <row r="349" spans="1:10" x14ac:dyDescent="0.25">
      <c r="A349" s="21">
        <v>3500</v>
      </c>
      <c r="B349" s="1">
        <v>86208</v>
      </c>
      <c r="C349" s="2">
        <v>45671</v>
      </c>
      <c r="D349" s="3">
        <v>0.33333333333333331</v>
      </c>
      <c r="E349" s="3">
        <v>0.75</v>
      </c>
      <c r="F349" s="4">
        <v>10</v>
      </c>
      <c r="G349" s="5">
        <v>2.3090000000000003E-2</v>
      </c>
      <c r="H349" s="1">
        <f t="shared" si="18"/>
        <v>51208</v>
      </c>
      <c r="I349" s="6">
        <f t="shared" si="19"/>
        <v>1182.3900000000001</v>
      </c>
      <c r="J349" s="22">
        <f t="shared" si="20"/>
        <v>1182.3927200000001</v>
      </c>
    </row>
    <row r="350" spans="1:10" x14ac:dyDescent="0.25">
      <c r="A350" s="21">
        <v>3500</v>
      </c>
      <c r="B350" s="1">
        <v>86729.279999999999</v>
      </c>
      <c r="C350" s="2">
        <v>45672</v>
      </c>
      <c r="D350" s="3">
        <v>0.33333333333333331</v>
      </c>
      <c r="E350" s="3">
        <v>0.75</v>
      </c>
      <c r="F350" s="4">
        <v>10</v>
      </c>
      <c r="G350" s="5">
        <v>2.2369999999999998E-2</v>
      </c>
      <c r="H350" s="1">
        <f t="shared" si="18"/>
        <v>51729.279999999999</v>
      </c>
      <c r="I350" s="6">
        <f t="shared" si="19"/>
        <v>1157.18</v>
      </c>
      <c r="J350" s="22">
        <f t="shared" si="20"/>
        <v>1157.1839935999999</v>
      </c>
    </row>
    <row r="351" spans="1:10" x14ac:dyDescent="0.25">
      <c r="A351" s="21">
        <v>3500</v>
      </c>
      <c r="B351" s="1">
        <v>69032.639999999999</v>
      </c>
      <c r="C351" s="2">
        <v>45673</v>
      </c>
      <c r="D351" s="3">
        <v>0.33333333333333331</v>
      </c>
      <c r="E351" s="3">
        <v>0.66666666666666663</v>
      </c>
      <c r="F351" s="4">
        <v>8</v>
      </c>
      <c r="G351" s="5">
        <v>2.3270000000000002E-2</v>
      </c>
      <c r="H351" s="1">
        <f t="shared" si="18"/>
        <v>41032.639999999999</v>
      </c>
      <c r="I351" s="6">
        <f t="shared" si="19"/>
        <v>954.83</v>
      </c>
      <c r="J351" s="22">
        <f t="shared" si="20"/>
        <v>954.82953280000004</v>
      </c>
    </row>
    <row r="352" spans="1:10" x14ac:dyDescent="0.25">
      <c r="A352" s="21">
        <v>3500</v>
      </c>
      <c r="B352" s="1">
        <v>76570.559999999998</v>
      </c>
      <c r="C352" s="2">
        <v>45666</v>
      </c>
      <c r="D352" s="3">
        <v>0.33333333333333331</v>
      </c>
      <c r="E352" s="3">
        <v>0.75</v>
      </c>
      <c r="F352" s="4">
        <v>10</v>
      </c>
      <c r="G352" s="5">
        <v>1.5290000000000002E-2</v>
      </c>
      <c r="H352" s="1">
        <f t="shared" si="18"/>
        <v>41570.559999999998</v>
      </c>
      <c r="I352" s="6">
        <f t="shared" si="19"/>
        <v>635.61</v>
      </c>
      <c r="J352" s="22">
        <f t="shared" si="20"/>
        <v>635.61386240000002</v>
      </c>
    </row>
    <row r="353" spans="1:10" x14ac:dyDescent="0.25">
      <c r="A353" s="21">
        <v>3500</v>
      </c>
      <c r="B353" s="1">
        <v>102943.67999999999</v>
      </c>
      <c r="C353" s="2">
        <v>45677</v>
      </c>
      <c r="D353" s="3">
        <v>0.29166666666666669</v>
      </c>
      <c r="E353" s="3">
        <v>0.79166666666666663</v>
      </c>
      <c r="F353" s="4">
        <v>12</v>
      </c>
      <c r="G353" s="5">
        <v>9.1010000000000008E-2</v>
      </c>
      <c r="H353" s="1">
        <f t="shared" si="18"/>
        <v>60943.679999999993</v>
      </c>
      <c r="I353" s="6">
        <f t="shared" si="19"/>
        <v>5546.48</v>
      </c>
      <c r="J353" s="22">
        <f t="shared" si="20"/>
        <v>5546.4843167999998</v>
      </c>
    </row>
    <row r="354" spans="1:10" x14ac:dyDescent="0.25">
      <c r="A354" s="21">
        <v>3500</v>
      </c>
      <c r="B354" s="1">
        <v>104694.72</v>
      </c>
      <c r="C354" s="2">
        <v>45678</v>
      </c>
      <c r="D354" s="3">
        <v>0.29166666666666669</v>
      </c>
      <c r="E354" s="3">
        <v>0.79166666666666663</v>
      </c>
      <c r="F354" s="4">
        <v>12</v>
      </c>
      <c r="G354" s="5">
        <v>9.1010000000000008E-2</v>
      </c>
      <c r="H354" s="1">
        <f t="shared" si="18"/>
        <v>62694.720000000001</v>
      </c>
      <c r="I354" s="6">
        <f t="shared" si="19"/>
        <v>5705.85</v>
      </c>
      <c r="J354" s="22">
        <f t="shared" si="20"/>
        <v>5705.8464672000009</v>
      </c>
    </row>
    <row r="355" spans="1:10" x14ac:dyDescent="0.25">
      <c r="A355" s="21">
        <v>3500</v>
      </c>
      <c r="B355" s="1">
        <v>86793.600000000006</v>
      </c>
      <c r="C355" s="2">
        <v>45679</v>
      </c>
      <c r="D355" s="3">
        <v>0.33333333333333331</v>
      </c>
      <c r="E355" s="3">
        <v>0.75</v>
      </c>
      <c r="F355" s="4">
        <v>10</v>
      </c>
      <c r="G355" s="5">
        <v>2.2849999999999999E-2</v>
      </c>
      <c r="H355" s="1">
        <f t="shared" si="18"/>
        <v>51793.600000000006</v>
      </c>
      <c r="I355" s="6">
        <f t="shared" si="19"/>
        <v>1183.48</v>
      </c>
      <c r="J355" s="22">
        <f t="shared" si="20"/>
        <v>1183.4837600000001</v>
      </c>
    </row>
    <row r="356" spans="1:10" x14ac:dyDescent="0.25">
      <c r="A356" s="21">
        <v>3500</v>
      </c>
      <c r="B356" s="1">
        <v>86104.320000000007</v>
      </c>
      <c r="C356" s="2">
        <v>45681</v>
      </c>
      <c r="D356" s="3">
        <v>0.33333333333333331</v>
      </c>
      <c r="E356" s="3">
        <v>0.75</v>
      </c>
      <c r="F356" s="4">
        <v>10</v>
      </c>
      <c r="G356" s="5">
        <v>1.7690000000000001E-2</v>
      </c>
      <c r="H356" s="1">
        <f t="shared" si="18"/>
        <v>51104.320000000007</v>
      </c>
      <c r="I356" s="6">
        <f t="shared" si="19"/>
        <v>904.04</v>
      </c>
      <c r="J356" s="22">
        <f t="shared" si="20"/>
        <v>904.03542080000011</v>
      </c>
    </row>
    <row r="357" spans="1:10" x14ac:dyDescent="0.25">
      <c r="A357" s="21">
        <v>3500</v>
      </c>
      <c r="B357" s="1">
        <v>83183.039999999994</v>
      </c>
      <c r="C357" s="2">
        <v>45705</v>
      </c>
      <c r="D357" s="3">
        <v>0.33333333333333331</v>
      </c>
      <c r="E357" s="3">
        <v>0.75</v>
      </c>
      <c r="F357" s="4">
        <v>10</v>
      </c>
      <c r="G357" s="5">
        <v>2.4750000000000001E-2</v>
      </c>
      <c r="H357" s="1">
        <f t="shared" si="18"/>
        <v>48183.039999999994</v>
      </c>
      <c r="I357" s="6">
        <f t="shared" si="19"/>
        <v>1192.53</v>
      </c>
      <c r="J357" s="22">
        <f t="shared" si="20"/>
        <v>1192.5302399999998</v>
      </c>
    </row>
    <row r="358" spans="1:10" x14ac:dyDescent="0.25">
      <c r="A358" s="21">
        <v>3500</v>
      </c>
      <c r="B358" s="1">
        <v>31819.200000000001</v>
      </c>
      <c r="C358" s="2">
        <v>45706</v>
      </c>
      <c r="D358" s="3">
        <v>0.33333333333333331</v>
      </c>
      <c r="E358" s="3">
        <v>0.75</v>
      </c>
      <c r="F358" s="4">
        <v>10</v>
      </c>
      <c r="G358" s="5">
        <v>2.4750000000000001E-2</v>
      </c>
      <c r="H358" s="1">
        <f t="shared" si="18"/>
        <v>-3180.7999999999993</v>
      </c>
      <c r="I358" s="6">
        <f t="shared" si="19"/>
        <v>-78.72</v>
      </c>
      <c r="J358" s="22">
        <f t="shared" si="20"/>
        <v>0</v>
      </c>
    </row>
    <row r="359" spans="1:10" x14ac:dyDescent="0.25">
      <c r="A359" s="21">
        <v>3500</v>
      </c>
      <c r="B359" s="1">
        <v>31456.32</v>
      </c>
      <c r="C359" s="2">
        <v>45707</v>
      </c>
      <c r="D359" s="3">
        <v>0.375</v>
      </c>
      <c r="E359" s="3">
        <v>0.79166666666666663</v>
      </c>
      <c r="F359" s="4">
        <v>10</v>
      </c>
      <c r="G359" s="5">
        <v>4.6710000000000008E-2</v>
      </c>
      <c r="H359" s="1">
        <f t="shared" si="18"/>
        <v>-3543.6800000000003</v>
      </c>
      <c r="I359" s="6">
        <f t="shared" si="19"/>
        <v>-165.53</v>
      </c>
      <c r="J359" s="22">
        <f t="shared" si="20"/>
        <v>0</v>
      </c>
    </row>
    <row r="360" spans="1:10" x14ac:dyDescent="0.25">
      <c r="A360" s="21">
        <v>3500</v>
      </c>
      <c r="B360" s="1">
        <v>31301.759999999998</v>
      </c>
      <c r="C360" s="2">
        <v>45708</v>
      </c>
      <c r="D360" s="3">
        <v>0.375</v>
      </c>
      <c r="E360" s="3">
        <v>0.79166666666666663</v>
      </c>
      <c r="F360" s="4">
        <v>10</v>
      </c>
      <c r="G360" s="5">
        <v>6.2549999999999994E-2</v>
      </c>
      <c r="H360" s="1">
        <f t="shared" si="18"/>
        <v>-3698.2400000000016</v>
      </c>
      <c r="I360" s="6">
        <f t="shared" si="19"/>
        <v>-231.32</v>
      </c>
      <c r="J360" s="22">
        <f t="shared" si="20"/>
        <v>0</v>
      </c>
    </row>
    <row r="361" spans="1:10" x14ac:dyDescent="0.25">
      <c r="A361" s="21">
        <v>3500</v>
      </c>
      <c r="B361" s="1">
        <v>31272</v>
      </c>
      <c r="C361" s="2">
        <v>45709</v>
      </c>
      <c r="D361" s="3">
        <v>0.33333333333333331</v>
      </c>
      <c r="E361" s="3">
        <v>0.75</v>
      </c>
      <c r="F361" s="4">
        <v>10</v>
      </c>
      <c r="G361" s="5">
        <v>3.8249999999999999E-2</v>
      </c>
      <c r="H361" s="1">
        <f t="shared" si="18"/>
        <v>-3728</v>
      </c>
      <c r="I361" s="6">
        <f t="shared" si="19"/>
        <v>-142.6</v>
      </c>
      <c r="J361" s="22">
        <f t="shared" si="20"/>
        <v>0</v>
      </c>
    </row>
    <row r="362" spans="1:10" x14ac:dyDescent="0.25">
      <c r="A362" s="21">
        <v>3000</v>
      </c>
      <c r="B362" s="1">
        <v>96576</v>
      </c>
      <c r="C362" s="2">
        <v>45705</v>
      </c>
      <c r="D362" s="3">
        <v>0.33333333333333331</v>
      </c>
      <c r="E362" s="3">
        <v>0.75</v>
      </c>
      <c r="F362" s="4">
        <v>10</v>
      </c>
      <c r="G362" s="5">
        <v>2.6329999999999999E-2</v>
      </c>
      <c r="H362" s="1">
        <f t="shared" si="18"/>
        <v>66576</v>
      </c>
      <c r="I362" s="6">
        <f t="shared" si="19"/>
        <v>1752.95</v>
      </c>
      <c r="J362" s="22">
        <f t="shared" si="20"/>
        <v>1752.9460799999999</v>
      </c>
    </row>
    <row r="363" spans="1:10" x14ac:dyDescent="0.25">
      <c r="A363" s="21">
        <v>3000</v>
      </c>
      <c r="B363" s="1">
        <v>96998.399999999994</v>
      </c>
      <c r="C363" s="2">
        <v>45706</v>
      </c>
      <c r="D363" s="3">
        <v>0.33333333333333331</v>
      </c>
      <c r="E363" s="3">
        <v>0.75</v>
      </c>
      <c r="F363" s="4">
        <v>10</v>
      </c>
      <c r="G363" s="5">
        <v>2.6329999999999999E-2</v>
      </c>
      <c r="H363" s="1">
        <f t="shared" si="18"/>
        <v>66998.399999999994</v>
      </c>
      <c r="I363" s="6">
        <f t="shared" si="19"/>
        <v>1764.07</v>
      </c>
      <c r="J363" s="22">
        <f t="shared" si="20"/>
        <v>1764.0678719999999</v>
      </c>
    </row>
    <row r="364" spans="1:10" x14ac:dyDescent="0.25">
      <c r="A364" s="21">
        <v>6000</v>
      </c>
      <c r="B364" s="1">
        <v>338256.01</v>
      </c>
      <c r="C364" s="2">
        <v>45705</v>
      </c>
      <c r="D364" s="3">
        <v>0.33333333333333331</v>
      </c>
      <c r="E364" s="3">
        <v>0.75</v>
      </c>
      <c r="F364" s="4">
        <v>10</v>
      </c>
      <c r="G364" s="5">
        <v>2.6329999999999999E-2</v>
      </c>
      <c r="H364" s="1">
        <f t="shared" si="18"/>
        <v>278256.01</v>
      </c>
      <c r="I364" s="6">
        <f t="shared" si="19"/>
        <v>7326.48</v>
      </c>
      <c r="J364" s="22">
        <f t="shared" si="20"/>
        <v>7326.4807432999996</v>
      </c>
    </row>
    <row r="365" spans="1:10" x14ac:dyDescent="0.25">
      <c r="A365" s="21">
        <v>6000</v>
      </c>
      <c r="B365" s="1">
        <v>351204.01</v>
      </c>
      <c r="C365" s="2">
        <v>45706</v>
      </c>
      <c r="D365" s="3">
        <v>0.33333333333333331</v>
      </c>
      <c r="E365" s="3">
        <v>0.75</v>
      </c>
      <c r="F365" s="4">
        <v>10</v>
      </c>
      <c r="G365" s="5">
        <v>2.6329999999999999E-2</v>
      </c>
      <c r="H365" s="1">
        <f t="shared" si="18"/>
        <v>291204.01</v>
      </c>
      <c r="I365" s="6">
        <f t="shared" si="19"/>
        <v>7667.4</v>
      </c>
      <c r="J365" s="22">
        <f t="shared" si="20"/>
        <v>7667.4015833000003</v>
      </c>
    </row>
    <row r="366" spans="1:10" x14ac:dyDescent="0.25">
      <c r="A366" s="21">
        <v>6000</v>
      </c>
      <c r="B366" s="1">
        <v>353858.42</v>
      </c>
      <c r="C366" s="2">
        <v>45707</v>
      </c>
      <c r="D366" s="3">
        <v>0.375</v>
      </c>
      <c r="E366" s="3">
        <v>0.79166666666666663</v>
      </c>
      <c r="F366" s="4">
        <v>10</v>
      </c>
      <c r="G366" s="5">
        <v>4.8290000000000007E-2</v>
      </c>
      <c r="H366" s="1">
        <f t="shared" si="18"/>
        <v>293858.42</v>
      </c>
      <c r="I366" s="6">
        <f t="shared" si="19"/>
        <v>14190.42</v>
      </c>
      <c r="J366" s="22">
        <f t="shared" si="20"/>
        <v>14190.423101800001</v>
      </c>
    </row>
    <row r="367" spans="1:10" x14ac:dyDescent="0.25">
      <c r="A367" s="21">
        <v>6000</v>
      </c>
      <c r="B367" s="1">
        <v>363974.42</v>
      </c>
      <c r="C367" s="2">
        <v>45708</v>
      </c>
      <c r="D367" s="3">
        <v>0.375</v>
      </c>
      <c r="E367" s="3">
        <v>0.79166666666666663</v>
      </c>
      <c r="F367" s="4">
        <v>10</v>
      </c>
      <c r="G367" s="5">
        <v>6.4129999999999993E-2</v>
      </c>
      <c r="H367" s="1">
        <f t="shared" si="18"/>
        <v>303974.42</v>
      </c>
      <c r="I367" s="6">
        <f t="shared" si="19"/>
        <v>19493.88</v>
      </c>
      <c r="J367" s="22">
        <f t="shared" si="20"/>
        <v>19493.879554599996</v>
      </c>
    </row>
    <row r="368" spans="1:10" x14ac:dyDescent="0.25">
      <c r="A368" s="21">
        <v>6000</v>
      </c>
      <c r="B368" s="1">
        <v>351686.42</v>
      </c>
      <c r="C368" s="2">
        <v>45709</v>
      </c>
      <c r="D368" s="3">
        <v>0.33333333333333331</v>
      </c>
      <c r="E368" s="3">
        <v>0.75</v>
      </c>
      <c r="F368" s="4">
        <v>10</v>
      </c>
      <c r="G368" s="5">
        <v>3.9829999999999997E-2</v>
      </c>
      <c r="H368" s="1">
        <f t="shared" si="18"/>
        <v>291686.42</v>
      </c>
      <c r="I368" s="6">
        <f t="shared" si="19"/>
        <v>11617.87</v>
      </c>
      <c r="J368" s="22">
        <f t="shared" si="20"/>
        <v>11617.870108599998</v>
      </c>
    </row>
    <row r="369" spans="1:10" x14ac:dyDescent="0.25">
      <c r="A369" s="21">
        <v>2000</v>
      </c>
      <c r="B369" s="1">
        <v>616798.81000000006</v>
      </c>
      <c r="C369" s="2">
        <v>45705</v>
      </c>
      <c r="D369" s="3">
        <v>0.33333333333333331</v>
      </c>
      <c r="E369" s="3">
        <v>0.75</v>
      </c>
      <c r="F369" s="4">
        <v>10</v>
      </c>
      <c r="G369" s="5">
        <v>2.0949999999999996E-2</v>
      </c>
      <c r="H369" s="1">
        <f t="shared" si="18"/>
        <v>596798.81000000006</v>
      </c>
      <c r="I369" s="6">
        <f t="shared" si="19"/>
        <v>12502.94</v>
      </c>
      <c r="J369" s="22">
        <f t="shared" si="20"/>
        <v>12502.935069499999</v>
      </c>
    </row>
    <row r="370" spans="1:10" x14ac:dyDescent="0.25">
      <c r="A370" s="21">
        <v>2000</v>
      </c>
      <c r="B370" s="1">
        <v>777200.41</v>
      </c>
      <c r="C370" s="2">
        <v>45706</v>
      </c>
      <c r="D370" s="3">
        <v>0.33333333333333331</v>
      </c>
      <c r="E370" s="3">
        <v>0.75</v>
      </c>
      <c r="F370" s="4">
        <v>10</v>
      </c>
      <c r="G370" s="5">
        <v>2.0949999999999996E-2</v>
      </c>
      <c r="H370" s="1">
        <f t="shared" si="18"/>
        <v>757200.41</v>
      </c>
      <c r="I370" s="6">
        <f t="shared" si="19"/>
        <v>15863.35</v>
      </c>
      <c r="J370" s="22">
        <f t="shared" si="20"/>
        <v>15863.348589499998</v>
      </c>
    </row>
    <row r="371" spans="1:10" x14ac:dyDescent="0.25">
      <c r="A371" s="21">
        <v>2000</v>
      </c>
      <c r="B371" s="1">
        <v>708004.81</v>
      </c>
      <c r="C371" s="2">
        <v>45707</v>
      </c>
      <c r="D371" s="3">
        <v>0.375</v>
      </c>
      <c r="E371" s="3">
        <v>0.79166666666666663</v>
      </c>
      <c r="F371" s="4">
        <v>10</v>
      </c>
      <c r="G371" s="5">
        <v>4.2910000000000004E-2</v>
      </c>
      <c r="H371" s="1">
        <f t="shared" si="18"/>
        <v>688004.81</v>
      </c>
      <c r="I371" s="6">
        <f t="shared" si="19"/>
        <v>29522.29</v>
      </c>
      <c r="J371" s="22">
        <f t="shared" si="20"/>
        <v>29522.286397100004</v>
      </c>
    </row>
    <row r="372" spans="1:10" x14ac:dyDescent="0.25">
      <c r="A372" s="21">
        <v>2000</v>
      </c>
      <c r="B372" s="1">
        <v>917676.02</v>
      </c>
      <c r="C372" s="2">
        <v>45708</v>
      </c>
      <c r="D372" s="3">
        <v>0.375</v>
      </c>
      <c r="E372" s="3">
        <v>0.79166666666666663</v>
      </c>
      <c r="F372" s="4">
        <v>10</v>
      </c>
      <c r="G372" s="5">
        <v>5.8749999999999997E-2</v>
      </c>
      <c r="H372" s="1">
        <f t="shared" si="18"/>
        <v>897676.02</v>
      </c>
      <c r="I372" s="6">
        <f t="shared" si="19"/>
        <v>52738.47</v>
      </c>
      <c r="J372" s="22">
        <f t="shared" si="20"/>
        <v>52738.466175000001</v>
      </c>
    </row>
    <row r="373" spans="1:10" x14ac:dyDescent="0.25">
      <c r="A373" s="21">
        <v>2000</v>
      </c>
      <c r="B373" s="1">
        <v>837378.01</v>
      </c>
      <c r="C373" s="2">
        <v>45709</v>
      </c>
      <c r="D373" s="3">
        <v>0.33333333333333331</v>
      </c>
      <c r="E373" s="3">
        <v>0.75</v>
      </c>
      <c r="F373" s="4">
        <v>10</v>
      </c>
      <c r="G373" s="5">
        <v>3.4449999999999995E-2</v>
      </c>
      <c r="H373" s="1">
        <f t="shared" si="18"/>
        <v>817378.01</v>
      </c>
      <c r="I373" s="6">
        <f t="shared" si="19"/>
        <v>28158.67</v>
      </c>
      <c r="J373" s="22">
        <f t="shared" si="20"/>
        <v>28158.672444499996</v>
      </c>
    </row>
    <row r="374" spans="1:10" x14ac:dyDescent="0.25">
      <c r="A374" s="21">
        <v>3000</v>
      </c>
      <c r="B374" s="1">
        <v>25823.78</v>
      </c>
      <c r="C374" s="2">
        <v>45705</v>
      </c>
      <c r="D374" s="3">
        <v>0.33333333333333331</v>
      </c>
      <c r="E374" s="3">
        <v>0.75</v>
      </c>
      <c r="F374" s="4">
        <v>10</v>
      </c>
      <c r="G374" s="5">
        <v>2.5729999999999999E-2</v>
      </c>
      <c r="H374" s="1">
        <f t="shared" si="18"/>
        <v>-4176.2200000000012</v>
      </c>
      <c r="I374" s="6">
        <f t="shared" si="19"/>
        <v>-107.45</v>
      </c>
      <c r="J374" s="22">
        <f t="shared" si="20"/>
        <v>0</v>
      </c>
    </row>
    <row r="375" spans="1:10" x14ac:dyDescent="0.25">
      <c r="A375" s="21">
        <v>3000</v>
      </c>
      <c r="B375" s="1">
        <v>24520.14</v>
      </c>
      <c r="C375" s="2">
        <v>45706</v>
      </c>
      <c r="D375" s="3">
        <v>0.33333333333333331</v>
      </c>
      <c r="E375" s="3">
        <v>0.75</v>
      </c>
      <c r="F375" s="4">
        <v>10</v>
      </c>
      <c r="G375" s="5">
        <v>2.5729999999999999E-2</v>
      </c>
      <c r="H375" s="1">
        <f t="shared" si="18"/>
        <v>-5479.8600000000006</v>
      </c>
      <c r="I375" s="6">
        <f t="shared" si="19"/>
        <v>-141</v>
      </c>
      <c r="J375" s="22">
        <f t="shared" si="20"/>
        <v>0</v>
      </c>
    </row>
    <row r="376" spans="1:10" x14ac:dyDescent="0.25">
      <c r="A376" s="21">
        <v>3000</v>
      </c>
      <c r="B376" s="1">
        <v>11715.86</v>
      </c>
      <c r="C376" s="2">
        <v>45707</v>
      </c>
      <c r="D376" s="3">
        <v>0.375</v>
      </c>
      <c r="E376" s="3">
        <v>0.79166666666666663</v>
      </c>
      <c r="F376" s="4">
        <v>10</v>
      </c>
      <c r="G376" s="5">
        <v>4.769000000000001E-2</v>
      </c>
      <c r="H376" s="1">
        <f t="shared" si="18"/>
        <v>-18284.14</v>
      </c>
      <c r="I376" s="6">
        <f t="shared" si="19"/>
        <v>-871.97</v>
      </c>
      <c r="J376" s="22">
        <f t="shared" si="20"/>
        <v>0</v>
      </c>
    </row>
    <row r="377" spans="1:10" x14ac:dyDescent="0.25">
      <c r="A377" s="21">
        <v>3000</v>
      </c>
      <c r="B377" s="1">
        <v>26204.58</v>
      </c>
      <c r="C377" s="2">
        <v>45708</v>
      </c>
      <c r="D377" s="3">
        <v>0.375</v>
      </c>
      <c r="E377" s="3">
        <v>0.79166666666666663</v>
      </c>
      <c r="F377" s="4">
        <v>10</v>
      </c>
      <c r="G377" s="5">
        <v>6.3530000000000003E-2</v>
      </c>
      <c r="H377" s="1">
        <f t="shared" si="18"/>
        <v>-3795.4199999999983</v>
      </c>
      <c r="I377" s="6">
        <f t="shared" si="19"/>
        <v>-241.12</v>
      </c>
      <c r="J377" s="22">
        <f t="shared" si="20"/>
        <v>0</v>
      </c>
    </row>
    <row r="378" spans="1:10" x14ac:dyDescent="0.25">
      <c r="A378" s="21">
        <v>3000</v>
      </c>
      <c r="B378" s="1">
        <v>10367.64</v>
      </c>
      <c r="C378" s="2">
        <v>45709</v>
      </c>
      <c r="D378" s="3">
        <v>0.33333333333333331</v>
      </c>
      <c r="E378" s="3">
        <v>0.75</v>
      </c>
      <c r="F378" s="4">
        <v>10</v>
      </c>
      <c r="G378" s="5">
        <v>3.9230000000000001E-2</v>
      </c>
      <c r="H378" s="1">
        <f t="shared" si="18"/>
        <v>-19632.36</v>
      </c>
      <c r="I378" s="6">
        <f t="shared" si="19"/>
        <v>-770.18</v>
      </c>
      <c r="J378" s="22">
        <f t="shared" si="20"/>
        <v>0</v>
      </c>
    </row>
    <row r="379" spans="1:10" x14ac:dyDescent="0.25">
      <c r="A379" s="21">
        <v>2200</v>
      </c>
      <c r="B379" s="1">
        <v>58274.01</v>
      </c>
      <c r="C379" s="2">
        <v>45705</v>
      </c>
      <c r="D379" s="3">
        <v>0.33333333333333331</v>
      </c>
      <c r="E379" s="3">
        <v>0.75</v>
      </c>
      <c r="F379" s="4">
        <v>10</v>
      </c>
      <c r="G379" s="5">
        <v>2.6329999999999999E-2</v>
      </c>
      <c r="H379" s="1">
        <f t="shared" si="18"/>
        <v>36274.01</v>
      </c>
      <c r="I379" s="6">
        <f t="shared" si="19"/>
        <v>955.09</v>
      </c>
      <c r="J379" s="22">
        <f t="shared" si="20"/>
        <v>955.09468330000004</v>
      </c>
    </row>
    <row r="380" spans="1:10" x14ac:dyDescent="0.25">
      <c r="A380" s="21">
        <v>2200</v>
      </c>
      <c r="B380" s="1">
        <v>76958.399999999994</v>
      </c>
      <c r="C380" s="2">
        <v>45706</v>
      </c>
      <c r="D380" s="3">
        <v>0.33333333333333331</v>
      </c>
      <c r="E380" s="3">
        <v>0.75</v>
      </c>
      <c r="F380" s="4">
        <v>10</v>
      </c>
      <c r="G380" s="5">
        <v>2.6329999999999999E-2</v>
      </c>
      <c r="H380" s="1">
        <f t="shared" si="18"/>
        <v>54958.399999999994</v>
      </c>
      <c r="I380" s="6">
        <f t="shared" si="19"/>
        <v>1447.05</v>
      </c>
      <c r="J380" s="22">
        <f t="shared" si="20"/>
        <v>1447.0546719999998</v>
      </c>
    </row>
    <row r="381" spans="1:10" x14ac:dyDescent="0.25">
      <c r="A381" s="21">
        <v>2200</v>
      </c>
      <c r="B381" s="1">
        <v>81171</v>
      </c>
      <c r="C381" s="2">
        <v>45707</v>
      </c>
      <c r="D381" s="3">
        <v>0.375</v>
      </c>
      <c r="E381" s="3">
        <v>0.79166666666666663</v>
      </c>
      <c r="F381" s="4">
        <v>10</v>
      </c>
      <c r="G381" s="5">
        <v>4.8290000000000007E-2</v>
      </c>
      <c r="H381" s="1">
        <f t="shared" si="18"/>
        <v>59171</v>
      </c>
      <c r="I381" s="6">
        <f t="shared" si="19"/>
        <v>2857.37</v>
      </c>
      <c r="J381" s="22">
        <f t="shared" si="20"/>
        <v>2857.3675900000003</v>
      </c>
    </row>
    <row r="382" spans="1:10" x14ac:dyDescent="0.25">
      <c r="A382" s="21">
        <v>2200</v>
      </c>
      <c r="B382" s="1">
        <v>75615.600000000006</v>
      </c>
      <c r="C382" s="2">
        <v>45708</v>
      </c>
      <c r="D382" s="3">
        <v>0.375</v>
      </c>
      <c r="E382" s="3">
        <v>0.79166666666666663</v>
      </c>
      <c r="F382" s="4">
        <v>10</v>
      </c>
      <c r="G382" s="5">
        <v>6.4129999999999993E-2</v>
      </c>
      <c r="H382" s="1">
        <f t="shared" si="18"/>
        <v>53615.600000000006</v>
      </c>
      <c r="I382" s="6">
        <f t="shared" si="19"/>
        <v>3438.37</v>
      </c>
      <c r="J382" s="22">
        <f t="shared" si="20"/>
        <v>3438.3684279999998</v>
      </c>
    </row>
    <row r="383" spans="1:10" x14ac:dyDescent="0.25">
      <c r="A383" s="21">
        <v>2200</v>
      </c>
      <c r="B383" s="1">
        <v>75101.399999999994</v>
      </c>
      <c r="C383" s="2">
        <v>45709</v>
      </c>
      <c r="D383" s="3">
        <v>0.33333333333333331</v>
      </c>
      <c r="E383" s="3">
        <v>0.75</v>
      </c>
      <c r="F383" s="4">
        <v>10</v>
      </c>
      <c r="G383" s="5">
        <v>3.9829999999999997E-2</v>
      </c>
      <c r="H383" s="1">
        <f t="shared" si="18"/>
        <v>53101.399999999994</v>
      </c>
      <c r="I383" s="6">
        <f t="shared" si="19"/>
        <v>2115.0300000000002</v>
      </c>
      <c r="J383" s="22">
        <f t="shared" si="20"/>
        <v>2115.0287619999995</v>
      </c>
    </row>
    <row r="384" spans="1:10" x14ac:dyDescent="0.25">
      <c r="A384" s="21">
        <v>3000</v>
      </c>
      <c r="B384" s="1">
        <v>102320.4</v>
      </c>
      <c r="C384" s="2">
        <v>45707</v>
      </c>
      <c r="D384" s="3">
        <v>0.375</v>
      </c>
      <c r="E384" s="3">
        <v>0.79166666666666663</v>
      </c>
      <c r="F384" s="4">
        <v>10</v>
      </c>
      <c r="G384" s="5">
        <v>4.7309999999999991E-2</v>
      </c>
      <c r="H384" s="1">
        <f t="shared" ref="H384:H386" si="21">(B384-(A384*F384))</f>
        <v>72320.399999999994</v>
      </c>
      <c r="I384" s="6">
        <f t="shared" ref="I384:I386" si="22">ROUND((H384)*G384,2)</f>
        <v>3421.48</v>
      </c>
      <c r="J384" s="22">
        <f t="shared" ref="J384:J386" si="23">IF(((H384)*G384)&gt;0,((H384)*G384),0)</f>
        <v>3421.4781239999988</v>
      </c>
    </row>
    <row r="385" spans="1:10" x14ac:dyDescent="0.25">
      <c r="A385" s="21">
        <v>3000</v>
      </c>
      <c r="B385" s="1">
        <v>97144.8</v>
      </c>
      <c r="C385" s="2">
        <v>45708</v>
      </c>
      <c r="D385" s="3">
        <v>0.375</v>
      </c>
      <c r="E385" s="3">
        <v>0.79166666666666663</v>
      </c>
      <c r="F385" s="4">
        <v>10</v>
      </c>
      <c r="G385" s="5">
        <v>6.3149999999999998E-2</v>
      </c>
      <c r="H385" s="1">
        <f t="shared" si="21"/>
        <v>67144.800000000003</v>
      </c>
      <c r="I385" s="6">
        <f t="shared" si="22"/>
        <v>4240.1899999999996</v>
      </c>
      <c r="J385" s="22">
        <f t="shared" si="23"/>
        <v>4240.1941200000001</v>
      </c>
    </row>
    <row r="386" spans="1:10" ht="15.75" thickBot="1" x14ac:dyDescent="0.3">
      <c r="A386" s="23">
        <v>3000</v>
      </c>
      <c r="B386" s="24">
        <v>98370</v>
      </c>
      <c r="C386" s="25">
        <v>45709</v>
      </c>
      <c r="D386" s="26">
        <v>0.33333333333333331</v>
      </c>
      <c r="E386" s="26">
        <v>0.75</v>
      </c>
      <c r="F386" s="27">
        <v>10</v>
      </c>
      <c r="G386" s="32">
        <v>3.8849999999999996E-2</v>
      </c>
      <c r="H386" s="24">
        <f t="shared" si="21"/>
        <v>68370</v>
      </c>
      <c r="I386" s="29">
        <f t="shared" si="22"/>
        <v>2656.17</v>
      </c>
      <c r="J386" s="30">
        <f t="shared" si="23"/>
        <v>2656.1744999999996</v>
      </c>
    </row>
    <row r="387" spans="1:10" x14ac:dyDescent="0.25">
      <c r="B387" s="33"/>
      <c r="C387" s="34"/>
      <c r="D387" s="34"/>
      <c r="E387" s="34"/>
      <c r="F387" s="34"/>
      <c r="G387" s="34"/>
      <c r="H387" s="33"/>
      <c r="I387" s="34"/>
      <c r="J387" s="31"/>
    </row>
  </sheetData>
  <pageMargins left="0.7" right="0.7" top="0.75" bottom="0.75" header="0.3" footer="0.3"/>
  <pageSetup scale="53" fitToHeight="0" orientation="portrait" r:id="rId1"/>
  <headerFooter>
    <oddHeader>&amp;R&amp;"Times New Roman,Bold"&amp;12Case Nos. 2025-00113 and 2025-00114
Attachment to Response to AG-KIUC-2 Question No. 52(h)
Page &amp;P of &amp;N
Montgomery/Schram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19969-3299-4C09-9F6F-452CB7222227}">
  <sheetPr>
    <pageSetUpPr fitToPage="1"/>
  </sheetPr>
  <dimension ref="A1:J24"/>
  <sheetViews>
    <sheetView zoomScaleNormal="100" workbookViewId="0"/>
  </sheetViews>
  <sheetFormatPr defaultRowHeight="15" x14ac:dyDescent="0.25"/>
  <cols>
    <col min="1" max="1" width="12.140625" bestFit="1" customWidth="1"/>
    <col min="2" max="2" width="9.5703125" bestFit="1" customWidth="1"/>
    <col min="3" max="3" width="10.42578125" bestFit="1" customWidth="1"/>
    <col min="4" max="5" width="5.5703125" bestFit="1" customWidth="1"/>
    <col min="6" max="6" width="16.140625" bestFit="1" customWidth="1"/>
    <col min="7" max="7" width="20" bestFit="1" customWidth="1"/>
    <col min="8" max="8" width="27.7109375" bestFit="1" customWidth="1"/>
    <col min="9" max="9" width="11.140625" bestFit="1" customWidth="1"/>
    <col min="10" max="10" width="30.85546875" bestFit="1" customWidth="1"/>
  </cols>
  <sheetData>
    <row r="1" spans="1:10" ht="8.25" customHeight="1" thickBot="1" x14ac:dyDescent="0.3"/>
    <row r="2" spans="1:10" ht="15.75" thickBot="1" x14ac:dyDescent="0.3">
      <c r="A2" s="13" t="s">
        <v>9</v>
      </c>
      <c r="B2" s="14" t="s">
        <v>10</v>
      </c>
      <c r="C2" s="14" t="s">
        <v>1</v>
      </c>
      <c r="D2" s="14" t="s">
        <v>2</v>
      </c>
      <c r="E2" s="14" t="s">
        <v>3</v>
      </c>
      <c r="F2" s="14" t="s">
        <v>4</v>
      </c>
      <c r="G2" s="14" t="s">
        <v>11</v>
      </c>
      <c r="H2" s="14" t="s">
        <v>12</v>
      </c>
      <c r="I2" s="14" t="s">
        <v>7</v>
      </c>
      <c r="J2" s="15" t="s">
        <v>13</v>
      </c>
    </row>
    <row r="3" spans="1:10" x14ac:dyDescent="0.25">
      <c r="A3" s="19">
        <v>3500</v>
      </c>
      <c r="B3" s="7">
        <v>3691.97</v>
      </c>
      <c r="C3" s="8">
        <v>44918</v>
      </c>
      <c r="D3" s="9">
        <v>0.45833333333333331</v>
      </c>
      <c r="E3" s="9">
        <v>24</v>
      </c>
      <c r="F3" s="10">
        <v>11</v>
      </c>
      <c r="G3" s="7">
        <f t="shared" ref="G3:G20" si="0">IF(B3-A3&gt;0,B3-A3,0)</f>
        <v>191.9699999999998</v>
      </c>
      <c r="H3" s="18">
        <v>16</v>
      </c>
      <c r="I3" s="12">
        <f t="shared" ref="I3:I24" si="1">G3*H3</f>
        <v>3071.5199999999968</v>
      </c>
      <c r="J3" s="20">
        <f t="shared" ref="J3:J24" si="2">ROUND(IF(I3&gt;0,I3,0),2)</f>
        <v>3071.52</v>
      </c>
    </row>
    <row r="4" spans="1:10" x14ac:dyDescent="0.25">
      <c r="A4" s="21">
        <v>3500</v>
      </c>
      <c r="B4" s="1">
        <v>3679.44</v>
      </c>
      <c r="C4" s="2">
        <v>44919</v>
      </c>
      <c r="D4" s="3">
        <v>0</v>
      </c>
      <c r="E4" s="3">
        <v>0.58333333333333337</v>
      </c>
      <c r="F4" s="4">
        <v>8</v>
      </c>
      <c r="G4" s="1">
        <f t="shared" si="0"/>
        <v>179.44000000000005</v>
      </c>
      <c r="H4" s="16">
        <v>16</v>
      </c>
      <c r="I4" s="6">
        <f t="shared" si="1"/>
        <v>2871.0400000000009</v>
      </c>
      <c r="J4" s="22">
        <f t="shared" si="2"/>
        <v>2871.04</v>
      </c>
    </row>
    <row r="5" spans="1:10" x14ac:dyDescent="0.25">
      <c r="A5" s="21">
        <v>3000</v>
      </c>
      <c r="B5" s="1">
        <v>3175.86</v>
      </c>
      <c r="C5" s="2">
        <v>44918</v>
      </c>
      <c r="D5" s="3">
        <v>0.45833333333333331</v>
      </c>
      <c r="E5" s="3">
        <v>24</v>
      </c>
      <c r="F5" s="4">
        <v>11</v>
      </c>
      <c r="G5" s="1">
        <f t="shared" si="0"/>
        <v>175.86000000000013</v>
      </c>
      <c r="H5" s="16">
        <v>16</v>
      </c>
      <c r="I5" s="6">
        <f t="shared" si="1"/>
        <v>2813.760000000002</v>
      </c>
      <c r="J5" s="22">
        <f t="shared" si="2"/>
        <v>2813.76</v>
      </c>
    </row>
    <row r="6" spans="1:10" x14ac:dyDescent="0.25">
      <c r="A6" s="21">
        <v>3000</v>
      </c>
      <c r="B6" s="1">
        <v>2979.06</v>
      </c>
      <c r="C6" s="2">
        <v>44919</v>
      </c>
      <c r="D6" s="3">
        <v>0</v>
      </c>
      <c r="E6" s="3">
        <v>0.58333333333333337</v>
      </c>
      <c r="F6" s="4">
        <v>8</v>
      </c>
      <c r="G6" s="17">
        <f t="shared" si="0"/>
        <v>0</v>
      </c>
      <c r="H6" s="16">
        <v>16</v>
      </c>
      <c r="I6" s="6">
        <f t="shared" si="1"/>
        <v>0</v>
      </c>
      <c r="J6" s="22">
        <f t="shared" si="2"/>
        <v>0</v>
      </c>
    </row>
    <row r="7" spans="1:10" x14ac:dyDescent="0.25">
      <c r="A7" s="21">
        <v>4000</v>
      </c>
      <c r="B7" s="1">
        <v>3333.45</v>
      </c>
      <c r="C7" s="2">
        <v>44918</v>
      </c>
      <c r="D7" s="3">
        <v>0.45833333333333331</v>
      </c>
      <c r="E7" s="3">
        <v>24</v>
      </c>
      <c r="F7" s="4">
        <v>11</v>
      </c>
      <c r="G7" s="17">
        <f t="shared" si="0"/>
        <v>0</v>
      </c>
      <c r="H7" s="16">
        <v>16</v>
      </c>
      <c r="I7" s="6">
        <f t="shared" si="1"/>
        <v>0</v>
      </c>
      <c r="J7" s="22">
        <f t="shared" si="2"/>
        <v>0</v>
      </c>
    </row>
    <row r="8" spans="1:10" x14ac:dyDescent="0.25">
      <c r="A8" s="21">
        <v>4000</v>
      </c>
      <c r="B8" s="1">
        <v>3392.39</v>
      </c>
      <c r="C8" s="2">
        <v>44919</v>
      </c>
      <c r="D8" s="3">
        <v>0</v>
      </c>
      <c r="E8" s="3">
        <v>0.58333333333333337</v>
      </c>
      <c r="F8" s="4">
        <v>8</v>
      </c>
      <c r="G8" s="17">
        <f t="shared" si="0"/>
        <v>0</v>
      </c>
      <c r="H8" s="16">
        <v>16</v>
      </c>
      <c r="I8" s="6">
        <f t="shared" si="1"/>
        <v>0</v>
      </c>
      <c r="J8" s="22">
        <f t="shared" si="2"/>
        <v>0</v>
      </c>
    </row>
    <row r="9" spans="1:10" x14ac:dyDescent="0.25">
      <c r="A9" s="21">
        <v>6000</v>
      </c>
      <c r="B9" s="1">
        <v>6787.04</v>
      </c>
      <c r="C9" s="2">
        <v>44918</v>
      </c>
      <c r="D9" s="3">
        <v>0.45833333333333331</v>
      </c>
      <c r="E9" s="3">
        <v>24</v>
      </c>
      <c r="F9" s="4">
        <v>11</v>
      </c>
      <c r="G9" s="1">
        <f t="shared" si="0"/>
        <v>787.04</v>
      </c>
      <c r="H9" s="16">
        <v>16</v>
      </c>
      <c r="I9" s="6">
        <f t="shared" si="1"/>
        <v>12592.64</v>
      </c>
      <c r="J9" s="22">
        <f t="shared" si="2"/>
        <v>12592.64</v>
      </c>
    </row>
    <row r="10" spans="1:10" x14ac:dyDescent="0.25">
      <c r="A10" s="21">
        <v>6000</v>
      </c>
      <c r="B10" s="1">
        <v>5850.13</v>
      </c>
      <c r="C10" s="2">
        <v>44919</v>
      </c>
      <c r="D10" s="3">
        <v>0</v>
      </c>
      <c r="E10" s="3">
        <v>0.58333333333333337</v>
      </c>
      <c r="F10" s="4">
        <v>8</v>
      </c>
      <c r="G10" s="1">
        <f t="shared" si="0"/>
        <v>0</v>
      </c>
      <c r="H10" s="16">
        <v>16</v>
      </c>
      <c r="I10" s="6">
        <f t="shared" si="1"/>
        <v>0</v>
      </c>
      <c r="J10" s="22">
        <f t="shared" si="2"/>
        <v>0</v>
      </c>
    </row>
    <row r="11" spans="1:10" x14ac:dyDescent="0.25">
      <c r="A11" s="21">
        <v>2000</v>
      </c>
      <c r="B11" s="1">
        <v>697.92</v>
      </c>
      <c r="C11" s="2">
        <v>44918</v>
      </c>
      <c r="D11" s="3">
        <v>0.45833333333333331</v>
      </c>
      <c r="E11" s="3">
        <v>24</v>
      </c>
      <c r="F11" s="4">
        <v>11</v>
      </c>
      <c r="G11" s="17">
        <f t="shared" si="0"/>
        <v>0</v>
      </c>
      <c r="H11" s="16">
        <v>16</v>
      </c>
      <c r="I11" s="6">
        <f t="shared" si="1"/>
        <v>0</v>
      </c>
      <c r="J11" s="22">
        <f t="shared" si="2"/>
        <v>0</v>
      </c>
    </row>
    <row r="12" spans="1:10" x14ac:dyDescent="0.25">
      <c r="A12" s="21">
        <v>2000</v>
      </c>
      <c r="B12" s="1">
        <v>697.92</v>
      </c>
      <c r="C12" s="2">
        <v>44919</v>
      </c>
      <c r="D12" s="3">
        <v>0</v>
      </c>
      <c r="E12" s="3">
        <v>0.58333333333333337</v>
      </c>
      <c r="F12" s="4">
        <v>8</v>
      </c>
      <c r="G12" s="17">
        <f t="shared" si="0"/>
        <v>0</v>
      </c>
      <c r="H12" s="16">
        <v>16</v>
      </c>
      <c r="I12" s="6">
        <f t="shared" si="1"/>
        <v>0</v>
      </c>
      <c r="J12" s="22">
        <f t="shared" si="2"/>
        <v>0</v>
      </c>
    </row>
    <row r="13" spans="1:10" x14ac:dyDescent="0.25">
      <c r="A13" s="21">
        <v>3000</v>
      </c>
      <c r="B13" s="1">
        <v>1250.96</v>
      </c>
      <c r="C13" s="2">
        <v>44918</v>
      </c>
      <c r="D13" s="3">
        <v>0.45833333333333331</v>
      </c>
      <c r="E13" s="3">
        <v>24</v>
      </c>
      <c r="F13" s="4">
        <v>11</v>
      </c>
      <c r="G13" s="1">
        <f t="shared" si="0"/>
        <v>0</v>
      </c>
      <c r="H13" s="16">
        <v>16</v>
      </c>
      <c r="I13" s="6">
        <f t="shared" si="1"/>
        <v>0</v>
      </c>
      <c r="J13" s="22">
        <f t="shared" si="2"/>
        <v>0</v>
      </c>
    </row>
    <row r="14" spans="1:10" x14ac:dyDescent="0.25">
      <c r="A14" s="21">
        <v>3000</v>
      </c>
      <c r="B14" s="1">
        <v>1168.3499999999999</v>
      </c>
      <c r="C14" s="2">
        <v>44919</v>
      </c>
      <c r="D14" s="3">
        <v>0</v>
      </c>
      <c r="E14" s="3">
        <v>0.58333333333333337</v>
      </c>
      <c r="F14" s="4">
        <v>8</v>
      </c>
      <c r="G14" s="1">
        <f t="shared" si="0"/>
        <v>0</v>
      </c>
      <c r="H14" s="16">
        <v>16</v>
      </c>
      <c r="I14" s="6">
        <f t="shared" si="1"/>
        <v>0</v>
      </c>
      <c r="J14" s="22">
        <f t="shared" si="2"/>
        <v>0</v>
      </c>
    </row>
    <row r="15" spans="1:10" x14ac:dyDescent="0.25">
      <c r="A15" s="21">
        <v>6500</v>
      </c>
      <c r="B15" s="1">
        <v>6439.4</v>
      </c>
      <c r="C15" s="2">
        <v>44918</v>
      </c>
      <c r="D15" s="3">
        <v>0.45833333333333331</v>
      </c>
      <c r="E15" s="3">
        <v>24</v>
      </c>
      <c r="F15" s="4">
        <v>11</v>
      </c>
      <c r="G15" s="17">
        <f t="shared" si="0"/>
        <v>0</v>
      </c>
      <c r="H15" s="16">
        <v>16</v>
      </c>
      <c r="I15" s="6">
        <f t="shared" si="1"/>
        <v>0</v>
      </c>
      <c r="J15" s="22">
        <f t="shared" si="2"/>
        <v>0</v>
      </c>
    </row>
    <row r="16" spans="1:10" x14ac:dyDescent="0.25">
      <c r="A16" s="21">
        <v>6500</v>
      </c>
      <c r="B16" s="1">
        <v>6603.52</v>
      </c>
      <c r="C16" s="2">
        <v>44919</v>
      </c>
      <c r="D16" s="3">
        <v>0</v>
      </c>
      <c r="E16" s="3">
        <v>0.58333333333333337</v>
      </c>
      <c r="F16" s="4">
        <v>8</v>
      </c>
      <c r="G16" s="1">
        <f t="shared" si="0"/>
        <v>103.52000000000044</v>
      </c>
      <c r="H16" s="16">
        <v>16</v>
      </c>
      <c r="I16" s="6">
        <f t="shared" si="1"/>
        <v>1656.320000000007</v>
      </c>
      <c r="J16" s="22">
        <f t="shared" si="2"/>
        <v>1656.32</v>
      </c>
    </row>
    <row r="17" spans="1:10" x14ac:dyDescent="0.25">
      <c r="A17" s="21">
        <v>2200</v>
      </c>
      <c r="B17" s="1">
        <v>1739.16</v>
      </c>
      <c r="C17" s="2">
        <v>44918</v>
      </c>
      <c r="D17" s="3">
        <v>0.45833333333333331</v>
      </c>
      <c r="E17" s="3">
        <v>24</v>
      </c>
      <c r="F17" s="4">
        <v>11</v>
      </c>
      <c r="G17" s="17">
        <f t="shared" si="0"/>
        <v>0</v>
      </c>
      <c r="H17" s="16">
        <v>16</v>
      </c>
      <c r="I17" s="6">
        <f t="shared" si="1"/>
        <v>0</v>
      </c>
      <c r="J17" s="22">
        <f t="shared" si="2"/>
        <v>0</v>
      </c>
    </row>
    <row r="18" spans="1:10" x14ac:dyDescent="0.25">
      <c r="A18" s="21">
        <v>2200</v>
      </c>
      <c r="B18" s="1">
        <v>1712.47</v>
      </c>
      <c r="C18" s="2">
        <v>44919</v>
      </c>
      <c r="D18" s="3">
        <v>0</v>
      </c>
      <c r="E18" s="3">
        <v>0.58333333333333337</v>
      </c>
      <c r="F18" s="4">
        <v>8</v>
      </c>
      <c r="G18" s="17">
        <f t="shared" si="0"/>
        <v>0</v>
      </c>
      <c r="H18" s="16">
        <v>16</v>
      </c>
      <c r="I18" s="6">
        <f t="shared" si="1"/>
        <v>0</v>
      </c>
      <c r="J18" s="22">
        <f t="shared" si="2"/>
        <v>0</v>
      </c>
    </row>
    <row r="19" spans="1:10" x14ac:dyDescent="0.25">
      <c r="A19" s="21">
        <v>3500</v>
      </c>
      <c r="B19" s="1">
        <v>3767.56</v>
      </c>
      <c r="C19" s="2">
        <v>45832</v>
      </c>
      <c r="D19" s="3">
        <v>0.58333333333333337</v>
      </c>
      <c r="E19" s="3">
        <v>45832.833333333336</v>
      </c>
      <c r="F19" s="4">
        <v>6</v>
      </c>
      <c r="G19" s="1">
        <f t="shared" si="0"/>
        <v>267.55999999999995</v>
      </c>
      <c r="H19" s="16">
        <v>16</v>
      </c>
      <c r="I19" s="6">
        <f t="shared" si="1"/>
        <v>4280.9599999999991</v>
      </c>
      <c r="J19" s="22">
        <f t="shared" si="2"/>
        <v>4280.96</v>
      </c>
    </row>
    <row r="20" spans="1:10" x14ac:dyDescent="0.25">
      <c r="A20" s="21">
        <v>3000</v>
      </c>
      <c r="B20" s="1">
        <v>3089.97</v>
      </c>
      <c r="C20" s="2">
        <v>45832</v>
      </c>
      <c r="D20" s="3">
        <v>0.58333333333333337</v>
      </c>
      <c r="E20" s="3">
        <v>45832.833333333336</v>
      </c>
      <c r="F20" s="4">
        <v>6</v>
      </c>
      <c r="G20" s="17">
        <f t="shared" si="0"/>
        <v>89.9699999999998</v>
      </c>
      <c r="H20" s="16">
        <v>16</v>
      </c>
      <c r="I20" s="6">
        <f t="shared" si="1"/>
        <v>1439.5199999999968</v>
      </c>
      <c r="J20" s="22">
        <f t="shared" si="2"/>
        <v>1439.52</v>
      </c>
    </row>
    <row r="21" spans="1:10" x14ac:dyDescent="0.25">
      <c r="A21" s="40">
        <v>6000</v>
      </c>
      <c r="B21" s="41">
        <v>5233.2700000000004</v>
      </c>
      <c r="C21" s="2">
        <v>45832</v>
      </c>
      <c r="D21" s="3">
        <v>0.58333333333333337</v>
      </c>
      <c r="E21" s="42">
        <v>45832.833333333336</v>
      </c>
      <c r="F21" s="43">
        <v>6</v>
      </c>
      <c r="G21" s="41">
        <v>0</v>
      </c>
      <c r="H21" s="44">
        <v>16</v>
      </c>
      <c r="I21" s="6">
        <f t="shared" si="1"/>
        <v>0</v>
      </c>
      <c r="J21" s="22">
        <f t="shared" si="2"/>
        <v>0</v>
      </c>
    </row>
    <row r="22" spans="1:10" x14ac:dyDescent="0.25">
      <c r="A22" s="40">
        <v>2000</v>
      </c>
      <c r="B22" s="41">
        <v>660.83</v>
      </c>
      <c r="C22" s="2">
        <v>45832</v>
      </c>
      <c r="D22" s="3">
        <v>0.58333333333333337</v>
      </c>
      <c r="E22" s="42">
        <v>45832.833333333336</v>
      </c>
      <c r="F22" s="43">
        <v>6</v>
      </c>
      <c r="G22" s="41">
        <v>0</v>
      </c>
      <c r="H22" s="44">
        <v>16</v>
      </c>
      <c r="I22" s="6">
        <f t="shared" si="1"/>
        <v>0</v>
      </c>
      <c r="J22" s="22">
        <f t="shared" si="2"/>
        <v>0</v>
      </c>
    </row>
    <row r="23" spans="1:10" x14ac:dyDescent="0.25">
      <c r="A23" s="40">
        <v>3000</v>
      </c>
      <c r="B23" s="41">
        <v>2050.65</v>
      </c>
      <c r="C23" s="45">
        <v>45832</v>
      </c>
      <c r="D23" s="3">
        <v>0.58333333333333337</v>
      </c>
      <c r="E23" s="42">
        <v>45832.833333333336</v>
      </c>
      <c r="F23" s="43">
        <v>6</v>
      </c>
      <c r="G23" s="41">
        <v>0</v>
      </c>
      <c r="H23" s="44">
        <v>16</v>
      </c>
      <c r="I23" s="6">
        <f t="shared" si="1"/>
        <v>0</v>
      </c>
      <c r="J23" s="22">
        <f t="shared" si="2"/>
        <v>0</v>
      </c>
    </row>
    <row r="24" spans="1:10" ht="15.75" thickBot="1" x14ac:dyDescent="0.3">
      <c r="A24" s="23">
        <v>2200</v>
      </c>
      <c r="B24" s="24">
        <v>945.05</v>
      </c>
      <c r="C24" s="25">
        <v>45832</v>
      </c>
      <c r="D24" s="26">
        <v>0.58333333333333337</v>
      </c>
      <c r="E24" s="26">
        <v>45832.833333333336</v>
      </c>
      <c r="F24" s="27">
        <v>6</v>
      </c>
      <c r="G24" s="24">
        <v>0</v>
      </c>
      <c r="H24" s="28">
        <v>16</v>
      </c>
      <c r="I24" s="29">
        <f t="shared" si="1"/>
        <v>0</v>
      </c>
      <c r="J24" s="30">
        <f t="shared" si="2"/>
        <v>0</v>
      </c>
    </row>
  </sheetData>
  <pageMargins left="0.7" right="0.7" top="0.75" bottom="0.75" header="0.3" footer="0.3"/>
  <pageSetup scale="60" fitToHeight="0" orientation="portrait" r:id="rId1"/>
  <headerFooter>
    <oddHeader>&amp;R&amp;"Times New Roman,Bold"&amp;12Case Nos. 2025-00113 and 2025-00114
Attachment to Response to AG-KIUC-2 Question No. 52(h)
Page &amp;P of &amp;N
Montgomery/Schram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48285-6654-474A-8C7D-C9AFF262E67F}">
  <sheetPr>
    <pageSetUpPr fitToPage="1"/>
  </sheetPr>
  <dimension ref="A1:J108"/>
  <sheetViews>
    <sheetView zoomScaleNormal="100" workbookViewId="0"/>
  </sheetViews>
  <sheetFormatPr defaultRowHeight="15" x14ac:dyDescent="0.25"/>
  <cols>
    <col min="1" max="1" width="12.140625" bestFit="1" customWidth="1"/>
    <col min="2" max="2" width="11.5703125" bestFit="1" customWidth="1"/>
    <col min="3" max="3" width="10.42578125" bestFit="1" customWidth="1"/>
    <col min="4" max="4" width="5" bestFit="1" customWidth="1"/>
    <col min="5" max="5" width="5.5703125" bestFit="1" customWidth="1"/>
    <col min="6" max="6" width="16.140625" bestFit="1" customWidth="1"/>
    <col min="7" max="7" width="21.140625" bestFit="1" customWidth="1"/>
    <col min="8" max="8" width="38.5703125" bestFit="1" customWidth="1"/>
    <col min="9" max="9" width="11.140625" bestFit="1" customWidth="1"/>
    <col min="10" max="10" width="33.5703125" bestFit="1" customWidth="1"/>
  </cols>
  <sheetData>
    <row r="1" spans="1:10" ht="7.5" customHeight="1" thickBot="1" x14ac:dyDescent="0.3"/>
    <row r="2" spans="1:10" ht="31.5" customHeight="1" thickBot="1" x14ac:dyDescent="0.3">
      <c r="A2" s="13" t="s">
        <v>9</v>
      </c>
      <c r="B2" s="14" t="s">
        <v>0</v>
      </c>
      <c r="C2" s="14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H2" s="14" t="s">
        <v>6</v>
      </c>
      <c r="I2" s="14" t="s">
        <v>7</v>
      </c>
      <c r="J2" s="15" t="s">
        <v>8</v>
      </c>
    </row>
    <row r="3" spans="1:10" x14ac:dyDescent="0.25">
      <c r="A3" s="19">
        <v>9000</v>
      </c>
      <c r="B3" s="7">
        <v>77392.800000000003</v>
      </c>
      <c r="C3" s="8">
        <v>44572</v>
      </c>
      <c r="D3" s="9">
        <v>0.375</v>
      </c>
      <c r="E3" s="9">
        <v>0.70833333333333337</v>
      </c>
      <c r="F3" s="10">
        <v>8</v>
      </c>
      <c r="G3" s="11">
        <v>2.104E-2</v>
      </c>
      <c r="H3" s="7">
        <f>(B3-(A3*F3))</f>
        <v>5392.8000000000029</v>
      </c>
      <c r="I3" s="12">
        <f>ROUND((H3)*G3,2)</f>
        <v>113.46</v>
      </c>
      <c r="J3" s="20">
        <f>IF(((H3)*G3)&gt;0,((H3)*G3),0)</f>
        <v>113.46451200000006</v>
      </c>
    </row>
    <row r="4" spans="1:10" x14ac:dyDescent="0.25">
      <c r="A4" s="21">
        <v>9000</v>
      </c>
      <c r="B4" s="1">
        <v>88338.240000000005</v>
      </c>
      <c r="C4" s="2">
        <v>44574</v>
      </c>
      <c r="D4" s="3">
        <v>0.375</v>
      </c>
      <c r="E4" s="3">
        <v>0.70833333333333337</v>
      </c>
      <c r="F4" s="4">
        <v>8</v>
      </c>
      <c r="G4" s="5">
        <v>2.6499999999999999E-2</v>
      </c>
      <c r="H4" s="1">
        <f t="shared" ref="H4:H67" si="0">(B4-(A4*F4))</f>
        <v>16338.240000000005</v>
      </c>
      <c r="I4" s="6">
        <f t="shared" ref="I4:I67" si="1">ROUND((H4)*G4,2)</f>
        <v>432.96</v>
      </c>
      <c r="J4" s="22">
        <f t="shared" ref="J4:J67" si="2">IF(((H4)*G4)&gt;0,((H4)*G4),0)</f>
        <v>432.96336000000014</v>
      </c>
    </row>
    <row r="5" spans="1:10" x14ac:dyDescent="0.25">
      <c r="A5" s="21">
        <v>9000</v>
      </c>
      <c r="B5" s="1">
        <v>91671.84</v>
      </c>
      <c r="C5" s="2">
        <v>44575</v>
      </c>
      <c r="D5" s="3">
        <v>0.375</v>
      </c>
      <c r="E5" s="3">
        <v>0.70833333333333337</v>
      </c>
      <c r="F5" s="4">
        <v>8</v>
      </c>
      <c r="G5" s="5">
        <v>2.8659999999999995E-2</v>
      </c>
      <c r="H5" s="1">
        <f t="shared" si="0"/>
        <v>19671.839999999997</v>
      </c>
      <c r="I5" s="6">
        <f t="shared" si="1"/>
        <v>563.79</v>
      </c>
      <c r="J5" s="22">
        <f t="shared" si="2"/>
        <v>563.79493439999976</v>
      </c>
    </row>
    <row r="6" spans="1:10" x14ac:dyDescent="0.25">
      <c r="A6" s="21">
        <v>9000</v>
      </c>
      <c r="B6" s="1">
        <v>76308.479999999996</v>
      </c>
      <c r="C6" s="2">
        <v>44580</v>
      </c>
      <c r="D6" s="3">
        <v>0.375</v>
      </c>
      <c r="E6" s="3">
        <v>0.70833333333333337</v>
      </c>
      <c r="F6" s="4">
        <v>8</v>
      </c>
      <c r="G6" s="5">
        <v>2.5240000000000009E-2</v>
      </c>
      <c r="H6" s="1">
        <f t="shared" si="0"/>
        <v>4308.4799999999959</v>
      </c>
      <c r="I6" s="6">
        <f t="shared" si="1"/>
        <v>108.75</v>
      </c>
      <c r="J6" s="22">
        <f t="shared" si="2"/>
        <v>108.74603519999994</v>
      </c>
    </row>
    <row r="7" spans="1:10" x14ac:dyDescent="0.25">
      <c r="A7" s="21">
        <v>9000</v>
      </c>
      <c r="B7" s="1">
        <v>83417.759999999995</v>
      </c>
      <c r="C7" s="2">
        <v>44581</v>
      </c>
      <c r="D7" s="3">
        <v>0.375</v>
      </c>
      <c r="E7" s="3">
        <v>0.70833333333333337</v>
      </c>
      <c r="F7" s="4">
        <v>8</v>
      </c>
      <c r="G7" s="5">
        <v>2.8360000000000007E-2</v>
      </c>
      <c r="H7" s="1">
        <f t="shared" si="0"/>
        <v>11417.759999999995</v>
      </c>
      <c r="I7" s="6">
        <f t="shared" si="1"/>
        <v>323.81</v>
      </c>
      <c r="J7" s="22">
        <f t="shared" si="2"/>
        <v>323.80767359999993</v>
      </c>
    </row>
    <row r="8" spans="1:10" x14ac:dyDescent="0.25">
      <c r="A8" s="21">
        <v>9000</v>
      </c>
      <c r="B8" s="1">
        <v>73507.679999999993</v>
      </c>
      <c r="C8" s="2">
        <v>44586</v>
      </c>
      <c r="D8" s="3">
        <v>0.375</v>
      </c>
      <c r="E8" s="3">
        <v>0.70833333333333337</v>
      </c>
      <c r="F8" s="4">
        <v>8</v>
      </c>
      <c r="G8" s="5">
        <v>1.9949999999999996E-2</v>
      </c>
      <c r="H8" s="1">
        <f t="shared" si="0"/>
        <v>1507.679999999993</v>
      </c>
      <c r="I8" s="6">
        <f t="shared" si="1"/>
        <v>30.08</v>
      </c>
      <c r="J8" s="22">
        <f t="shared" si="2"/>
        <v>30.078215999999856</v>
      </c>
    </row>
    <row r="9" spans="1:10" x14ac:dyDescent="0.25">
      <c r="A9" s="21">
        <v>9000</v>
      </c>
      <c r="B9" s="1">
        <v>74525.759999999995</v>
      </c>
      <c r="C9" s="2">
        <v>44587</v>
      </c>
      <c r="D9" s="3">
        <v>0.375</v>
      </c>
      <c r="E9" s="3">
        <v>0.70833333333333337</v>
      </c>
      <c r="F9" s="4">
        <v>8</v>
      </c>
      <c r="G9" s="5">
        <v>2.0190000000000007E-2</v>
      </c>
      <c r="H9" s="1">
        <f t="shared" si="0"/>
        <v>2525.7599999999948</v>
      </c>
      <c r="I9" s="6">
        <f t="shared" si="1"/>
        <v>51</v>
      </c>
      <c r="J9" s="22">
        <f t="shared" si="2"/>
        <v>50.995094399999914</v>
      </c>
    </row>
    <row r="10" spans="1:10" x14ac:dyDescent="0.25">
      <c r="A10" s="21">
        <v>9000</v>
      </c>
      <c r="B10" s="1">
        <v>35075.519999999997</v>
      </c>
      <c r="C10" s="2">
        <v>44588</v>
      </c>
      <c r="D10" s="3">
        <v>0.375</v>
      </c>
      <c r="E10" s="3">
        <v>0.70833333333333337</v>
      </c>
      <c r="F10" s="4">
        <v>8</v>
      </c>
      <c r="G10" s="5">
        <v>2.2710000000000001E-2</v>
      </c>
      <c r="H10" s="1">
        <f t="shared" si="0"/>
        <v>-36924.480000000003</v>
      </c>
      <c r="I10" s="6">
        <f t="shared" si="1"/>
        <v>-838.55</v>
      </c>
      <c r="J10" s="22">
        <f t="shared" si="2"/>
        <v>0</v>
      </c>
    </row>
    <row r="11" spans="1:10" x14ac:dyDescent="0.25">
      <c r="A11" s="21">
        <v>9000</v>
      </c>
      <c r="B11" s="1">
        <v>71383.679999999993</v>
      </c>
      <c r="C11" s="2">
        <v>44589</v>
      </c>
      <c r="D11" s="3">
        <v>0.375</v>
      </c>
      <c r="E11" s="3">
        <v>0.70833333333333337</v>
      </c>
      <c r="F11" s="4">
        <v>8</v>
      </c>
      <c r="G11" s="5">
        <v>2.3670000000000004E-2</v>
      </c>
      <c r="H11" s="1">
        <f t="shared" si="0"/>
        <v>-616.32000000000698</v>
      </c>
      <c r="I11" s="6">
        <f t="shared" si="1"/>
        <v>-14.59</v>
      </c>
      <c r="J11" s="22">
        <f t="shared" si="2"/>
        <v>0</v>
      </c>
    </row>
    <row r="12" spans="1:10" x14ac:dyDescent="0.25">
      <c r="A12" s="21">
        <v>9000</v>
      </c>
      <c r="B12" s="1">
        <v>71752.320000000007</v>
      </c>
      <c r="C12" s="2">
        <v>44592</v>
      </c>
      <c r="D12" s="3">
        <v>0.375</v>
      </c>
      <c r="E12" s="3">
        <v>0.70833333333333337</v>
      </c>
      <c r="F12" s="4">
        <v>8</v>
      </c>
      <c r="G12" s="5">
        <v>3.7829999999999982E-2</v>
      </c>
      <c r="H12" s="1">
        <f t="shared" si="0"/>
        <v>-247.67999999999302</v>
      </c>
      <c r="I12" s="6">
        <f t="shared" si="1"/>
        <v>-9.3699999999999992</v>
      </c>
      <c r="J12" s="22">
        <f t="shared" si="2"/>
        <v>0</v>
      </c>
    </row>
    <row r="13" spans="1:10" x14ac:dyDescent="0.25">
      <c r="A13" s="21">
        <v>4500</v>
      </c>
      <c r="B13" s="1">
        <v>23185.25</v>
      </c>
      <c r="C13" s="2">
        <v>44572</v>
      </c>
      <c r="D13" s="3">
        <v>0.375</v>
      </c>
      <c r="E13" s="3">
        <v>0.70833333333333337</v>
      </c>
      <c r="F13" s="4">
        <v>8</v>
      </c>
      <c r="G13" s="5">
        <v>2.1410000000000002E-2</v>
      </c>
      <c r="H13" s="1">
        <f t="shared" si="0"/>
        <v>-12814.75</v>
      </c>
      <c r="I13" s="6">
        <f t="shared" si="1"/>
        <v>-274.36</v>
      </c>
      <c r="J13" s="22">
        <f t="shared" si="2"/>
        <v>0</v>
      </c>
    </row>
    <row r="14" spans="1:10" x14ac:dyDescent="0.25">
      <c r="A14" s="21">
        <v>4500</v>
      </c>
      <c r="B14" s="1">
        <v>191249.82</v>
      </c>
      <c r="C14" s="2">
        <v>44574</v>
      </c>
      <c r="D14" s="3">
        <v>0.375</v>
      </c>
      <c r="E14" s="3">
        <v>0.70833333333333337</v>
      </c>
      <c r="F14" s="4">
        <v>8</v>
      </c>
      <c r="G14" s="5">
        <v>2.6870000000000002E-2</v>
      </c>
      <c r="H14" s="1">
        <f t="shared" si="0"/>
        <v>155249.82</v>
      </c>
      <c r="I14" s="6">
        <f t="shared" si="1"/>
        <v>4171.5600000000004</v>
      </c>
      <c r="J14" s="22">
        <f t="shared" si="2"/>
        <v>4171.5626634</v>
      </c>
    </row>
    <row r="15" spans="1:10" x14ac:dyDescent="0.25">
      <c r="A15" s="21">
        <v>4500</v>
      </c>
      <c r="B15" s="1">
        <v>141316.94</v>
      </c>
      <c r="C15" s="2">
        <v>44575</v>
      </c>
      <c r="D15" s="3">
        <v>0.375</v>
      </c>
      <c r="E15" s="3">
        <v>0.70833333333333337</v>
      </c>
      <c r="F15" s="4">
        <v>8</v>
      </c>
      <c r="G15" s="5">
        <v>2.9029999999999997E-2</v>
      </c>
      <c r="H15" s="1">
        <f t="shared" si="0"/>
        <v>105316.94</v>
      </c>
      <c r="I15" s="6">
        <f t="shared" si="1"/>
        <v>3057.35</v>
      </c>
      <c r="J15" s="22">
        <f t="shared" si="2"/>
        <v>3057.3507681999999</v>
      </c>
    </row>
    <row r="16" spans="1:10" x14ac:dyDescent="0.25">
      <c r="A16" s="21">
        <v>4500</v>
      </c>
      <c r="B16" s="1">
        <v>194344.78</v>
      </c>
      <c r="C16" s="2">
        <v>44580</v>
      </c>
      <c r="D16" s="3">
        <v>0.375</v>
      </c>
      <c r="E16" s="3">
        <v>0.70833333333333337</v>
      </c>
      <c r="F16" s="4">
        <v>8</v>
      </c>
      <c r="G16" s="5">
        <v>2.5610000000000011E-2</v>
      </c>
      <c r="H16" s="1">
        <f t="shared" si="0"/>
        <v>158344.78</v>
      </c>
      <c r="I16" s="6">
        <f t="shared" si="1"/>
        <v>4055.21</v>
      </c>
      <c r="J16" s="22">
        <f t="shared" si="2"/>
        <v>4055.2098158000017</v>
      </c>
    </row>
    <row r="17" spans="1:10" x14ac:dyDescent="0.25">
      <c r="A17" s="21">
        <v>4500</v>
      </c>
      <c r="B17" s="1">
        <v>185567.83</v>
      </c>
      <c r="C17" s="2">
        <v>44581</v>
      </c>
      <c r="D17" s="3">
        <v>0.375</v>
      </c>
      <c r="E17" s="3">
        <v>0.70833333333333337</v>
      </c>
      <c r="F17" s="4">
        <v>8</v>
      </c>
      <c r="G17" s="5">
        <v>2.8730000000000009E-2</v>
      </c>
      <c r="H17" s="1">
        <f t="shared" si="0"/>
        <v>149567.82999999999</v>
      </c>
      <c r="I17" s="6">
        <f t="shared" si="1"/>
        <v>4297.08</v>
      </c>
      <c r="J17" s="22">
        <f t="shared" si="2"/>
        <v>4297.0837559000011</v>
      </c>
    </row>
    <row r="18" spans="1:10" x14ac:dyDescent="0.25">
      <c r="A18" s="21">
        <v>4500</v>
      </c>
      <c r="B18" s="1">
        <v>100704.62</v>
      </c>
      <c r="C18" s="2">
        <v>44586</v>
      </c>
      <c r="D18" s="3">
        <v>0.375</v>
      </c>
      <c r="E18" s="3">
        <v>0.70833333333333337</v>
      </c>
      <c r="F18" s="4">
        <v>8</v>
      </c>
      <c r="G18" s="5">
        <v>2.1529999999999997E-2</v>
      </c>
      <c r="H18" s="1">
        <f t="shared" si="0"/>
        <v>64704.619999999995</v>
      </c>
      <c r="I18" s="6">
        <f t="shared" si="1"/>
        <v>1393.09</v>
      </c>
      <c r="J18" s="22">
        <f t="shared" si="2"/>
        <v>1393.0904685999997</v>
      </c>
    </row>
    <row r="19" spans="1:10" x14ac:dyDescent="0.25">
      <c r="A19" s="21">
        <v>4500</v>
      </c>
      <c r="B19" s="1">
        <v>186563.03</v>
      </c>
      <c r="C19" s="2">
        <v>44587</v>
      </c>
      <c r="D19" s="3">
        <v>0.375</v>
      </c>
      <c r="E19" s="3">
        <v>0.70833333333333337</v>
      </c>
      <c r="F19" s="4">
        <v>8</v>
      </c>
      <c r="G19" s="5">
        <v>2.1770000000000008E-2</v>
      </c>
      <c r="H19" s="1">
        <f t="shared" si="0"/>
        <v>150563.03</v>
      </c>
      <c r="I19" s="6">
        <f t="shared" si="1"/>
        <v>3277.76</v>
      </c>
      <c r="J19" s="22">
        <f t="shared" si="2"/>
        <v>3277.757163100001</v>
      </c>
    </row>
    <row r="20" spans="1:10" x14ac:dyDescent="0.25">
      <c r="A20" s="21">
        <v>4500</v>
      </c>
      <c r="B20" s="1">
        <v>183187.72</v>
      </c>
      <c r="C20" s="2">
        <v>44588</v>
      </c>
      <c r="D20" s="3">
        <v>0.375</v>
      </c>
      <c r="E20" s="3">
        <v>0.70833333333333337</v>
      </c>
      <c r="F20" s="4">
        <v>8</v>
      </c>
      <c r="G20" s="5">
        <v>2.4290000000000003E-2</v>
      </c>
      <c r="H20" s="1">
        <f t="shared" si="0"/>
        <v>147187.72</v>
      </c>
      <c r="I20" s="6">
        <f t="shared" si="1"/>
        <v>3575.19</v>
      </c>
      <c r="J20" s="22">
        <f t="shared" si="2"/>
        <v>3575.1897188000003</v>
      </c>
    </row>
    <row r="21" spans="1:10" x14ac:dyDescent="0.25">
      <c r="A21" s="21">
        <v>4500</v>
      </c>
      <c r="B21" s="1">
        <v>203327</v>
      </c>
      <c r="C21" s="2">
        <v>44589</v>
      </c>
      <c r="D21" s="3">
        <v>0.375</v>
      </c>
      <c r="E21" s="3">
        <v>0.70833333333333337</v>
      </c>
      <c r="F21" s="4">
        <v>8</v>
      </c>
      <c r="G21" s="5">
        <v>2.5250000000000005E-2</v>
      </c>
      <c r="H21" s="1">
        <f t="shared" si="0"/>
        <v>167327</v>
      </c>
      <c r="I21" s="6">
        <f t="shared" si="1"/>
        <v>4225.01</v>
      </c>
      <c r="J21" s="22">
        <f t="shared" si="2"/>
        <v>4225.0067500000005</v>
      </c>
    </row>
    <row r="22" spans="1:10" x14ac:dyDescent="0.25">
      <c r="A22" s="21">
        <v>4500</v>
      </c>
      <c r="B22" s="1">
        <v>75499.45</v>
      </c>
      <c r="C22" s="2">
        <v>44592</v>
      </c>
      <c r="D22" s="3">
        <v>0.375</v>
      </c>
      <c r="E22" s="3">
        <v>0.70833333333333337</v>
      </c>
      <c r="F22" s="4">
        <v>8</v>
      </c>
      <c r="G22" s="5">
        <v>3.9409999999999987E-2</v>
      </c>
      <c r="H22" s="1">
        <f t="shared" si="0"/>
        <v>39499.449999999997</v>
      </c>
      <c r="I22" s="6">
        <f t="shared" si="1"/>
        <v>1556.67</v>
      </c>
      <c r="J22" s="22">
        <f t="shared" si="2"/>
        <v>1556.6733244999994</v>
      </c>
    </row>
    <row r="23" spans="1:10" x14ac:dyDescent="0.25">
      <c r="A23" s="21">
        <v>9000</v>
      </c>
      <c r="B23" s="1">
        <v>71127.360000000001</v>
      </c>
      <c r="C23" s="2">
        <v>44593</v>
      </c>
      <c r="D23" s="3">
        <v>0.375</v>
      </c>
      <c r="E23" s="3">
        <v>0.70833333333333337</v>
      </c>
      <c r="F23" s="4">
        <v>8</v>
      </c>
      <c r="G23" s="5">
        <v>3.7170000000000002E-2</v>
      </c>
      <c r="H23" s="1">
        <f t="shared" si="0"/>
        <v>-872.63999999999942</v>
      </c>
      <c r="I23" s="6">
        <f t="shared" si="1"/>
        <v>-32.44</v>
      </c>
      <c r="J23" s="22">
        <f t="shared" si="2"/>
        <v>0</v>
      </c>
    </row>
    <row r="24" spans="1:10" x14ac:dyDescent="0.25">
      <c r="A24" s="21">
        <v>9000</v>
      </c>
      <c r="B24" s="1">
        <v>71975.520000000004</v>
      </c>
      <c r="C24" s="2">
        <v>44594</v>
      </c>
      <c r="D24" s="3">
        <v>0.375</v>
      </c>
      <c r="E24" s="3">
        <v>0.70833333333333337</v>
      </c>
      <c r="F24" s="4">
        <v>8</v>
      </c>
      <c r="G24" s="5">
        <v>3.5730000000000005E-2</v>
      </c>
      <c r="H24" s="1">
        <f t="shared" si="0"/>
        <v>-24.479999999995925</v>
      </c>
      <c r="I24" s="6">
        <f t="shared" si="1"/>
        <v>-0.87</v>
      </c>
      <c r="J24" s="22">
        <f t="shared" si="2"/>
        <v>0</v>
      </c>
    </row>
    <row r="25" spans="1:10" x14ac:dyDescent="0.25">
      <c r="A25" s="21">
        <v>9000</v>
      </c>
      <c r="B25" s="1">
        <v>73131.839999999997</v>
      </c>
      <c r="C25" s="2">
        <v>44595</v>
      </c>
      <c r="D25" s="3">
        <v>0.375</v>
      </c>
      <c r="E25" s="3">
        <v>0.70833333333333337</v>
      </c>
      <c r="F25" s="4">
        <v>8</v>
      </c>
      <c r="G25" s="5">
        <v>4.7550000000000002E-2</v>
      </c>
      <c r="H25" s="1">
        <f t="shared" si="0"/>
        <v>1131.8399999999965</v>
      </c>
      <c r="I25" s="6">
        <f t="shared" si="1"/>
        <v>53.82</v>
      </c>
      <c r="J25" s="22">
        <f t="shared" si="2"/>
        <v>53.818991999999838</v>
      </c>
    </row>
    <row r="26" spans="1:10" x14ac:dyDescent="0.25">
      <c r="A26" s="21">
        <v>9000</v>
      </c>
      <c r="B26" s="1">
        <v>74731.679999999993</v>
      </c>
      <c r="C26" s="2">
        <v>44596</v>
      </c>
      <c r="D26" s="3">
        <v>0.375</v>
      </c>
      <c r="E26" s="3">
        <v>0.70833333333333337</v>
      </c>
      <c r="F26" s="4">
        <v>8</v>
      </c>
      <c r="G26" s="5">
        <v>4.0649999999999999E-2</v>
      </c>
      <c r="H26" s="1">
        <f t="shared" si="0"/>
        <v>2731.679999999993</v>
      </c>
      <c r="I26" s="6">
        <f t="shared" si="1"/>
        <v>111.04</v>
      </c>
      <c r="J26" s="22">
        <f t="shared" si="2"/>
        <v>111.04279199999971</v>
      </c>
    </row>
    <row r="27" spans="1:10" x14ac:dyDescent="0.25">
      <c r="A27" s="21">
        <v>9000</v>
      </c>
      <c r="B27" s="1">
        <v>72482.399999999994</v>
      </c>
      <c r="C27" s="2">
        <v>44599</v>
      </c>
      <c r="D27" s="3">
        <v>0.375</v>
      </c>
      <c r="E27" s="3">
        <v>0.70833333333333337</v>
      </c>
      <c r="F27" s="4">
        <v>8</v>
      </c>
      <c r="G27" s="5">
        <v>3.4349999999999999E-2</v>
      </c>
      <c r="H27" s="1">
        <f t="shared" si="0"/>
        <v>482.39999999999418</v>
      </c>
      <c r="I27" s="6">
        <f t="shared" si="1"/>
        <v>16.57</v>
      </c>
      <c r="J27" s="22">
        <f t="shared" si="2"/>
        <v>16.570439999999799</v>
      </c>
    </row>
    <row r="28" spans="1:10" x14ac:dyDescent="0.25">
      <c r="A28" s="21">
        <v>4500</v>
      </c>
      <c r="B28" s="1">
        <v>270676.24</v>
      </c>
      <c r="C28" s="2">
        <v>44593</v>
      </c>
      <c r="D28" s="3">
        <v>0.375</v>
      </c>
      <c r="E28" s="3">
        <v>0.70833333333333337</v>
      </c>
      <c r="F28" s="4">
        <v>8</v>
      </c>
      <c r="G28" s="5">
        <v>3.7540000000000004E-2</v>
      </c>
      <c r="H28" s="1">
        <f t="shared" si="0"/>
        <v>234676.24</v>
      </c>
      <c r="I28" s="6">
        <f t="shared" si="1"/>
        <v>8809.75</v>
      </c>
      <c r="J28" s="22">
        <f t="shared" si="2"/>
        <v>8809.7460496000003</v>
      </c>
    </row>
    <row r="29" spans="1:10" x14ac:dyDescent="0.25">
      <c r="A29" s="21">
        <v>4500</v>
      </c>
      <c r="B29" s="1">
        <v>248235.56</v>
      </c>
      <c r="C29" s="2">
        <v>44594</v>
      </c>
      <c r="D29" s="3">
        <v>0.375</v>
      </c>
      <c r="E29" s="3">
        <v>0.70833333333333337</v>
      </c>
      <c r="F29" s="4">
        <v>8</v>
      </c>
      <c r="G29" s="5">
        <v>3.6100000000000007E-2</v>
      </c>
      <c r="H29" s="1">
        <f t="shared" si="0"/>
        <v>212235.56</v>
      </c>
      <c r="I29" s="6">
        <f t="shared" si="1"/>
        <v>7661.7</v>
      </c>
      <c r="J29" s="22">
        <f t="shared" si="2"/>
        <v>7661.7037160000018</v>
      </c>
    </row>
    <row r="30" spans="1:10" x14ac:dyDescent="0.25">
      <c r="A30" s="21">
        <v>4500</v>
      </c>
      <c r="B30" s="1">
        <v>202355.25</v>
      </c>
      <c r="C30" s="2">
        <v>44595</v>
      </c>
      <c r="D30" s="3">
        <v>0.375</v>
      </c>
      <c r="E30" s="3">
        <v>0.70833333333333337</v>
      </c>
      <c r="F30" s="4">
        <v>8</v>
      </c>
      <c r="G30" s="5">
        <v>4.7920000000000004E-2</v>
      </c>
      <c r="H30" s="1">
        <f t="shared" si="0"/>
        <v>166355.25</v>
      </c>
      <c r="I30" s="6">
        <f t="shared" si="1"/>
        <v>7971.74</v>
      </c>
      <c r="J30" s="22">
        <f t="shared" si="2"/>
        <v>7971.7435800000003</v>
      </c>
    </row>
    <row r="31" spans="1:10" x14ac:dyDescent="0.25">
      <c r="A31" s="21">
        <v>4500</v>
      </c>
      <c r="B31" s="1">
        <v>175199.34</v>
      </c>
      <c r="C31" s="2">
        <v>44596</v>
      </c>
      <c r="D31" s="3">
        <v>0.375</v>
      </c>
      <c r="E31" s="3">
        <v>0.70833333333333337</v>
      </c>
      <c r="F31" s="4">
        <v>8</v>
      </c>
      <c r="G31" s="5">
        <v>4.1020000000000001E-2</v>
      </c>
      <c r="H31" s="1">
        <f t="shared" si="0"/>
        <v>139199.34</v>
      </c>
      <c r="I31" s="6">
        <f t="shared" si="1"/>
        <v>5709.96</v>
      </c>
      <c r="J31" s="22">
        <f t="shared" si="2"/>
        <v>5709.9569267999996</v>
      </c>
    </row>
    <row r="32" spans="1:10" x14ac:dyDescent="0.25">
      <c r="A32" s="21">
        <v>4500</v>
      </c>
      <c r="B32" s="1">
        <v>266242.26</v>
      </c>
      <c r="C32" s="2">
        <v>44599</v>
      </c>
      <c r="D32" s="3">
        <v>0.375</v>
      </c>
      <c r="E32" s="3">
        <v>0.70833333333333337</v>
      </c>
      <c r="F32" s="4">
        <v>8</v>
      </c>
      <c r="G32" s="5">
        <v>3.4720000000000001E-2</v>
      </c>
      <c r="H32" s="1">
        <f t="shared" si="0"/>
        <v>230242.26</v>
      </c>
      <c r="I32" s="6">
        <f t="shared" si="1"/>
        <v>7994.01</v>
      </c>
      <c r="J32" s="22">
        <f t="shared" si="2"/>
        <v>7994.0112672000005</v>
      </c>
    </row>
    <row r="33" spans="1:10" x14ac:dyDescent="0.25">
      <c r="A33" s="21">
        <v>9000</v>
      </c>
      <c r="B33" s="1">
        <v>80688.960000000006</v>
      </c>
      <c r="C33" s="2">
        <v>44643</v>
      </c>
      <c r="D33" s="3">
        <v>0.33333333333333331</v>
      </c>
      <c r="E33" s="3">
        <v>0.66666666666666663</v>
      </c>
      <c r="F33" s="4">
        <v>8</v>
      </c>
      <c r="G33" s="5">
        <v>2.9420000000000002E-2</v>
      </c>
      <c r="H33" s="1">
        <f t="shared" si="0"/>
        <v>8688.9600000000064</v>
      </c>
      <c r="I33" s="6">
        <f t="shared" si="1"/>
        <v>255.63</v>
      </c>
      <c r="J33" s="22">
        <f t="shared" si="2"/>
        <v>255.62920320000021</v>
      </c>
    </row>
    <row r="34" spans="1:10" x14ac:dyDescent="0.25">
      <c r="A34" s="21">
        <v>9000</v>
      </c>
      <c r="B34" s="1">
        <v>79869.600000000006</v>
      </c>
      <c r="C34" s="2">
        <v>44644</v>
      </c>
      <c r="D34" s="3">
        <v>0.33333333333333331</v>
      </c>
      <c r="E34" s="3">
        <v>0.66666666666666663</v>
      </c>
      <c r="F34" s="4">
        <v>8</v>
      </c>
      <c r="G34" s="5">
        <v>3.2479999999999995E-2</v>
      </c>
      <c r="H34" s="1">
        <f t="shared" si="0"/>
        <v>7869.6000000000058</v>
      </c>
      <c r="I34" s="6">
        <f t="shared" si="1"/>
        <v>255.6</v>
      </c>
      <c r="J34" s="22">
        <f t="shared" si="2"/>
        <v>255.60460800000016</v>
      </c>
    </row>
    <row r="35" spans="1:10" x14ac:dyDescent="0.25">
      <c r="A35" s="21">
        <v>9000</v>
      </c>
      <c r="B35" s="1">
        <v>80667.360000000001</v>
      </c>
      <c r="C35" s="2">
        <v>44648</v>
      </c>
      <c r="D35" s="3">
        <v>0.33333333333333331</v>
      </c>
      <c r="E35" s="3">
        <v>0.66666666666666663</v>
      </c>
      <c r="F35" s="4">
        <v>8</v>
      </c>
      <c r="G35" s="5">
        <v>3.5740000000000001E-2</v>
      </c>
      <c r="H35" s="1">
        <f t="shared" si="0"/>
        <v>8667.36</v>
      </c>
      <c r="I35" s="6">
        <f t="shared" si="1"/>
        <v>309.77</v>
      </c>
      <c r="J35" s="22">
        <f t="shared" si="2"/>
        <v>309.7714464</v>
      </c>
    </row>
    <row r="36" spans="1:10" x14ac:dyDescent="0.25">
      <c r="A36" s="21">
        <v>9000</v>
      </c>
      <c r="B36" s="1">
        <v>81136.800000000003</v>
      </c>
      <c r="C36" s="2">
        <v>44649</v>
      </c>
      <c r="D36" s="3">
        <v>0.33333333333333331</v>
      </c>
      <c r="E36" s="3">
        <v>0.66666666666666663</v>
      </c>
      <c r="F36" s="4">
        <v>8</v>
      </c>
      <c r="G36" s="5">
        <v>3.5139999999999998E-2</v>
      </c>
      <c r="H36" s="1">
        <f t="shared" si="0"/>
        <v>9136.8000000000029</v>
      </c>
      <c r="I36" s="6">
        <f t="shared" si="1"/>
        <v>321.07</v>
      </c>
      <c r="J36" s="22">
        <f t="shared" si="2"/>
        <v>321.06715200000008</v>
      </c>
    </row>
    <row r="37" spans="1:10" x14ac:dyDescent="0.25">
      <c r="A37" s="21">
        <v>4500</v>
      </c>
      <c r="B37" s="1">
        <v>249652.35</v>
      </c>
      <c r="C37" s="2">
        <v>44643</v>
      </c>
      <c r="D37" s="3">
        <v>0.33333333333333331</v>
      </c>
      <c r="E37" s="3">
        <v>0.66666666666666663</v>
      </c>
      <c r="F37" s="4">
        <v>8</v>
      </c>
      <c r="G37" s="5">
        <v>2.9790000000000004E-2</v>
      </c>
      <c r="H37" s="1">
        <f t="shared" si="0"/>
        <v>213652.35</v>
      </c>
      <c r="I37" s="6">
        <f t="shared" si="1"/>
        <v>6364.7</v>
      </c>
      <c r="J37" s="22">
        <f t="shared" si="2"/>
        <v>6364.7035065000009</v>
      </c>
    </row>
    <row r="38" spans="1:10" x14ac:dyDescent="0.25">
      <c r="A38" s="21">
        <v>4500</v>
      </c>
      <c r="B38" s="1">
        <v>259492.75</v>
      </c>
      <c r="C38" s="2">
        <v>44644</v>
      </c>
      <c r="D38" s="3">
        <v>0.33333333333333331</v>
      </c>
      <c r="E38" s="3">
        <v>0.66666666666666663</v>
      </c>
      <c r="F38" s="4">
        <v>8</v>
      </c>
      <c r="G38" s="5">
        <v>3.2849999999999997E-2</v>
      </c>
      <c r="H38" s="1">
        <f t="shared" si="0"/>
        <v>223492.75</v>
      </c>
      <c r="I38" s="6">
        <f t="shared" si="1"/>
        <v>7341.74</v>
      </c>
      <c r="J38" s="22">
        <f t="shared" si="2"/>
        <v>7341.7368374999996</v>
      </c>
    </row>
    <row r="39" spans="1:10" x14ac:dyDescent="0.25">
      <c r="A39" s="21">
        <v>4500</v>
      </c>
      <c r="B39" s="1">
        <v>220620.36</v>
      </c>
      <c r="C39" s="2">
        <v>44648</v>
      </c>
      <c r="D39" s="3">
        <v>0.33333333333333331</v>
      </c>
      <c r="E39" s="3">
        <v>0.66666666666666663</v>
      </c>
      <c r="F39" s="4">
        <v>8</v>
      </c>
      <c r="G39" s="5">
        <v>3.5550000000000005E-2</v>
      </c>
      <c r="H39" s="1">
        <f t="shared" si="0"/>
        <v>184620.36</v>
      </c>
      <c r="I39" s="6">
        <f t="shared" si="1"/>
        <v>6563.25</v>
      </c>
      <c r="J39" s="22">
        <f t="shared" si="2"/>
        <v>6563.2537980000006</v>
      </c>
    </row>
    <row r="40" spans="1:10" x14ac:dyDescent="0.25">
      <c r="A40" s="21">
        <v>4500</v>
      </c>
      <c r="B40" s="1">
        <v>246072.14</v>
      </c>
      <c r="C40" s="2">
        <v>44649</v>
      </c>
      <c r="D40" s="3">
        <v>0.33333333333333331</v>
      </c>
      <c r="E40" s="3">
        <v>0.66666666666666663</v>
      </c>
      <c r="F40" s="4">
        <v>8</v>
      </c>
      <c r="G40" s="5">
        <v>3.4950000000000002E-2</v>
      </c>
      <c r="H40" s="1">
        <f t="shared" si="0"/>
        <v>210072.14</v>
      </c>
      <c r="I40" s="6">
        <f t="shared" si="1"/>
        <v>7342.02</v>
      </c>
      <c r="J40" s="22">
        <f t="shared" si="2"/>
        <v>7342.0212930000007</v>
      </c>
    </row>
    <row r="41" spans="1:10" x14ac:dyDescent="0.25">
      <c r="A41" s="21">
        <v>9000</v>
      </c>
      <c r="B41" s="1">
        <v>56217.599999999999</v>
      </c>
      <c r="C41" s="2">
        <v>44656</v>
      </c>
      <c r="D41" s="3">
        <v>0.33333333333333331</v>
      </c>
      <c r="E41" s="3">
        <v>0.66666666666666663</v>
      </c>
      <c r="F41" s="4">
        <v>8</v>
      </c>
      <c r="G41" s="5">
        <v>3.7780000000000001E-2</v>
      </c>
      <c r="H41" s="1">
        <f t="shared" si="0"/>
        <v>-15782.400000000001</v>
      </c>
      <c r="I41" s="6">
        <f t="shared" si="1"/>
        <v>-596.26</v>
      </c>
      <c r="J41" s="22">
        <f t="shared" si="2"/>
        <v>0</v>
      </c>
    </row>
    <row r="42" spans="1:10" x14ac:dyDescent="0.25">
      <c r="A42" s="21">
        <v>9000</v>
      </c>
      <c r="B42" s="1">
        <v>60733.440000000002</v>
      </c>
      <c r="C42" s="2">
        <v>44657</v>
      </c>
      <c r="D42" s="3">
        <v>0.33333333333333331</v>
      </c>
      <c r="E42" s="3">
        <v>0.66666666666666663</v>
      </c>
      <c r="F42" s="4">
        <v>8</v>
      </c>
      <c r="G42" s="5">
        <v>4.1379999999999993E-2</v>
      </c>
      <c r="H42" s="1">
        <f t="shared" si="0"/>
        <v>-11266.559999999998</v>
      </c>
      <c r="I42" s="6">
        <f t="shared" si="1"/>
        <v>-466.21</v>
      </c>
      <c r="J42" s="22">
        <f t="shared" si="2"/>
        <v>0</v>
      </c>
    </row>
    <row r="43" spans="1:10" x14ac:dyDescent="0.25">
      <c r="A43" s="21">
        <v>9000</v>
      </c>
      <c r="B43" s="1">
        <v>59906.879999999997</v>
      </c>
      <c r="C43" s="2">
        <v>44658</v>
      </c>
      <c r="D43" s="3">
        <v>0.33333333333333331</v>
      </c>
      <c r="E43" s="3">
        <v>0.66666666666666663</v>
      </c>
      <c r="F43" s="4">
        <v>8</v>
      </c>
      <c r="G43" s="5">
        <v>4.4860000000000004E-2</v>
      </c>
      <c r="H43" s="1">
        <f t="shared" si="0"/>
        <v>-12093.120000000003</v>
      </c>
      <c r="I43" s="6">
        <f t="shared" si="1"/>
        <v>-542.5</v>
      </c>
      <c r="J43" s="22">
        <f t="shared" si="2"/>
        <v>0</v>
      </c>
    </row>
    <row r="44" spans="1:10" x14ac:dyDescent="0.25">
      <c r="A44" s="21">
        <v>9000</v>
      </c>
      <c r="B44" s="1">
        <v>75034.080000000002</v>
      </c>
      <c r="C44" s="2">
        <v>44662</v>
      </c>
      <c r="D44" s="3">
        <v>0.33333333333333331</v>
      </c>
      <c r="E44" s="3">
        <v>0.66666666666666663</v>
      </c>
      <c r="F44" s="4">
        <v>8</v>
      </c>
      <c r="G44" s="5">
        <v>4.5459999999999993E-2</v>
      </c>
      <c r="H44" s="1">
        <f t="shared" si="0"/>
        <v>3034.0800000000017</v>
      </c>
      <c r="I44" s="6">
        <f t="shared" si="1"/>
        <v>137.93</v>
      </c>
      <c r="J44" s="22">
        <f t="shared" si="2"/>
        <v>137.92927680000005</v>
      </c>
    </row>
    <row r="45" spans="1:10" x14ac:dyDescent="0.25">
      <c r="A45" s="21">
        <v>4500</v>
      </c>
      <c r="B45" s="1">
        <v>201339.08</v>
      </c>
      <c r="C45" s="2">
        <v>44656</v>
      </c>
      <c r="D45" s="3">
        <v>0.33333333333333331</v>
      </c>
      <c r="E45" s="3">
        <v>0.66666666666666663</v>
      </c>
      <c r="F45" s="4">
        <v>8</v>
      </c>
      <c r="G45" s="5">
        <v>3.8150000000000003E-2</v>
      </c>
      <c r="H45" s="1">
        <f t="shared" si="0"/>
        <v>165339.07999999999</v>
      </c>
      <c r="I45" s="6">
        <f t="shared" si="1"/>
        <v>6307.69</v>
      </c>
      <c r="J45" s="22">
        <f t="shared" si="2"/>
        <v>6307.6859020000002</v>
      </c>
    </row>
    <row r="46" spans="1:10" x14ac:dyDescent="0.25">
      <c r="A46" s="21">
        <v>4500</v>
      </c>
      <c r="B46" s="1">
        <v>203933.83</v>
      </c>
      <c r="C46" s="2">
        <v>44657</v>
      </c>
      <c r="D46" s="3">
        <v>0.33333333333333331</v>
      </c>
      <c r="E46" s="3">
        <v>0.66666666666666663</v>
      </c>
      <c r="F46" s="4">
        <v>8</v>
      </c>
      <c r="G46" s="5">
        <v>4.1749999999999995E-2</v>
      </c>
      <c r="H46" s="1">
        <f t="shared" si="0"/>
        <v>167933.83</v>
      </c>
      <c r="I46" s="6">
        <f t="shared" si="1"/>
        <v>7011.24</v>
      </c>
      <c r="J46" s="22">
        <f t="shared" si="2"/>
        <v>7011.237402499999</v>
      </c>
    </row>
    <row r="47" spans="1:10" x14ac:dyDescent="0.25">
      <c r="A47" s="21">
        <v>4500</v>
      </c>
      <c r="B47" s="1">
        <v>85138.73</v>
      </c>
      <c r="C47" s="2">
        <v>44658</v>
      </c>
      <c r="D47" s="3">
        <v>0.33333333333333331</v>
      </c>
      <c r="E47" s="3">
        <v>0.66666666666666663</v>
      </c>
      <c r="F47" s="4">
        <v>8</v>
      </c>
      <c r="G47" s="5">
        <v>4.5230000000000006E-2</v>
      </c>
      <c r="H47" s="1">
        <f t="shared" si="0"/>
        <v>49138.729999999996</v>
      </c>
      <c r="I47" s="6">
        <f t="shared" si="1"/>
        <v>2222.54</v>
      </c>
      <c r="J47" s="22">
        <f t="shared" si="2"/>
        <v>2222.5447579000001</v>
      </c>
    </row>
    <row r="48" spans="1:10" x14ac:dyDescent="0.25">
      <c r="A48" s="21">
        <v>4500</v>
      </c>
      <c r="B48" s="1">
        <v>260538.72</v>
      </c>
      <c r="C48" s="2">
        <v>44662</v>
      </c>
      <c r="D48" s="3">
        <v>0.33333333333333331</v>
      </c>
      <c r="E48" s="3">
        <v>0.66666666666666663</v>
      </c>
      <c r="F48" s="4">
        <v>8</v>
      </c>
      <c r="G48" s="5">
        <v>4.5829999999999996E-2</v>
      </c>
      <c r="H48" s="1">
        <f t="shared" si="0"/>
        <v>224538.72</v>
      </c>
      <c r="I48" s="6">
        <f t="shared" si="1"/>
        <v>10290.61</v>
      </c>
      <c r="J48" s="22">
        <f t="shared" si="2"/>
        <v>10290.609537599999</v>
      </c>
    </row>
    <row r="49" spans="1:10" x14ac:dyDescent="0.25">
      <c r="A49" s="21">
        <v>9000</v>
      </c>
      <c r="B49" s="1">
        <v>90010.08</v>
      </c>
      <c r="C49" s="2">
        <v>44726</v>
      </c>
      <c r="D49" s="3">
        <v>0.375</v>
      </c>
      <c r="E49" s="3">
        <v>0.70833333333333337</v>
      </c>
      <c r="F49" s="4">
        <v>8</v>
      </c>
      <c r="G49" s="5">
        <v>7.8949999999999992E-2</v>
      </c>
      <c r="H49" s="1">
        <f t="shared" si="0"/>
        <v>18010.080000000002</v>
      </c>
      <c r="I49" s="6">
        <f t="shared" si="1"/>
        <v>1421.9</v>
      </c>
      <c r="J49" s="22">
        <f t="shared" si="2"/>
        <v>1421.895816</v>
      </c>
    </row>
    <row r="50" spans="1:10" x14ac:dyDescent="0.25">
      <c r="A50" s="21">
        <v>4500</v>
      </c>
      <c r="B50" s="1">
        <v>63010.73</v>
      </c>
      <c r="C50" s="2">
        <v>44726</v>
      </c>
      <c r="D50" s="3">
        <v>0.375</v>
      </c>
      <c r="E50" s="3">
        <v>0.70833333333333337</v>
      </c>
      <c r="F50" s="4">
        <v>8</v>
      </c>
      <c r="G50" s="5">
        <v>7.9320000000000002E-2</v>
      </c>
      <c r="H50" s="1">
        <f t="shared" si="0"/>
        <v>27010.730000000003</v>
      </c>
      <c r="I50" s="6">
        <f t="shared" si="1"/>
        <v>2142.4899999999998</v>
      </c>
      <c r="J50" s="22">
        <f t="shared" si="2"/>
        <v>2142.4911036000003</v>
      </c>
    </row>
    <row r="51" spans="1:10" x14ac:dyDescent="0.25">
      <c r="A51" s="21">
        <v>9000</v>
      </c>
      <c r="B51" s="1">
        <v>104513.76</v>
      </c>
      <c r="C51" s="2">
        <v>44769</v>
      </c>
      <c r="D51" s="3">
        <v>0.33333333333333331</v>
      </c>
      <c r="E51" s="3">
        <v>0.66666666666666663</v>
      </c>
      <c r="F51" s="4">
        <v>8</v>
      </c>
      <c r="G51" s="5">
        <v>7.2170000000000012E-2</v>
      </c>
      <c r="H51" s="1">
        <f t="shared" si="0"/>
        <v>32513.759999999995</v>
      </c>
      <c r="I51" s="6">
        <f t="shared" si="1"/>
        <v>2346.52</v>
      </c>
      <c r="J51" s="22">
        <f t="shared" si="2"/>
        <v>2346.5180592000002</v>
      </c>
    </row>
    <row r="52" spans="1:10" x14ac:dyDescent="0.25">
      <c r="A52" s="21">
        <v>4500</v>
      </c>
      <c r="B52" s="1">
        <v>19862.189999999999</v>
      </c>
      <c r="C52" s="2">
        <v>44769</v>
      </c>
      <c r="D52" s="3">
        <v>0.33333333333333331</v>
      </c>
      <c r="E52" s="3">
        <v>0.66666666666666663</v>
      </c>
      <c r="F52" s="4">
        <v>8</v>
      </c>
      <c r="G52" s="5">
        <v>8.2240000000000008E-2</v>
      </c>
      <c r="H52" s="1">
        <f t="shared" si="0"/>
        <v>-16137.810000000001</v>
      </c>
      <c r="I52" s="6">
        <f t="shared" si="1"/>
        <v>-1327.17</v>
      </c>
      <c r="J52" s="22">
        <f t="shared" si="2"/>
        <v>0</v>
      </c>
    </row>
    <row r="53" spans="1:10" x14ac:dyDescent="0.25">
      <c r="A53" s="21">
        <v>9000</v>
      </c>
      <c r="B53" s="1">
        <v>89722.08</v>
      </c>
      <c r="C53" s="2">
        <v>44796</v>
      </c>
      <c r="D53" s="3">
        <v>0.33333333333333331</v>
      </c>
      <c r="E53" s="3">
        <v>0.66666666666666663</v>
      </c>
      <c r="F53" s="4">
        <v>8</v>
      </c>
      <c r="G53" s="5">
        <v>8.4010000000000001E-2</v>
      </c>
      <c r="H53" s="1">
        <f t="shared" si="0"/>
        <v>17722.080000000002</v>
      </c>
      <c r="I53" s="6">
        <f t="shared" si="1"/>
        <v>1488.83</v>
      </c>
      <c r="J53" s="22">
        <f t="shared" si="2"/>
        <v>1488.8319408000002</v>
      </c>
    </row>
    <row r="54" spans="1:10" x14ac:dyDescent="0.25">
      <c r="A54" s="21">
        <v>4500</v>
      </c>
      <c r="B54" s="1">
        <v>128912.76</v>
      </c>
      <c r="C54" s="2">
        <v>44796</v>
      </c>
      <c r="D54" s="3">
        <v>0.33333333333333331</v>
      </c>
      <c r="E54" s="3">
        <v>0.66666666666666663</v>
      </c>
      <c r="F54" s="4">
        <v>8</v>
      </c>
      <c r="G54" s="5">
        <v>7.8899999999999998E-2</v>
      </c>
      <c r="H54" s="1">
        <f t="shared" si="0"/>
        <v>92912.76</v>
      </c>
      <c r="I54" s="6">
        <f t="shared" si="1"/>
        <v>7330.82</v>
      </c>
      <c r="J54" s="22">
        <f t="shared" si="2"/>
        <v>7330.8167639999992</v>
      </c>
    </row>
    <row r="55" spans="1:10" x14ac:dyDescent="0.25">
      <c r="A55" s="21">
        <v>9000</v>
      </c>
      <c r="B55" s="1">
        <v>71004.960000000006</v>
      </c>
      <c r="C55" s="2">
        <v>44908</v>
      </c>
      <c r="D55" s="3">
        <v>0.375</v>
      </c>
      <c r="E55" s="3">
        <v>0.70833333333333337</v>
      </c>
      <c r="F55" s="4">
        <v>8</v>
      </c>
      <c r="G55" s="5">
        <v>4.2869999999999998E-2</v>
      </c>
      <c r="H55" s="1">
        <f t="shared" si="0"/>
        <v>-995.0399999999936</v>
      </c>
      <c r="I55" s="6">
        <f t="shared" si="1"/>
        <v>-42.66</v>
      </c>
      <c r="J55" s="22">
        <f t="shared" si="2"/>
        <v>0</v>
      </c>
    </row>
    <row r="56" spans="1:10" x14ac:dyDescent="0.25">
      <c r="A56" s="21">
        <v>9000</v>
      </c>
      <c r="B56" s="1">
        <v>71078.399999999994</v>
      </c>
      <c r="C56" s="2">
        <v>44909</v>
      </c>
      <c r="D56" s="3">
        <v>0.375</v>
      </c>
      <c r="E56" s="3">
        <v>0.70833333333333337</v>
      </c>
      <c r="F56" s="4">
        <v>8</v>
      </c>
      <c r="G56" s="5">
        <v>4.821000000000001E-2</v>
      </c>
      <c r="H56" s="1">
        <f t="shared" si="0"/>
        <v>-921.60000000000582</v>
      </c>
      <c r="I56" s="6">
        <f t="shared" si="1"/>
        <v>-44.43</v>
      </c>
      <c r="J56" s="22">
        <f t="shared" si="2"/>
        <v>0</v>
      </c>
    </row>
    <row r="57" spans="1:10" x14ac:dyDescent="0.25">
      <c r="A57" s="21">
        <v>9000</v>
      </c>
      <c r="B57" s="1">
        <v>71081.279999999999</v>
      </c>
      <c r="C57" s="2">
        <v>44910</v>
      </c>
      <c r="D57" s="3">
        <v>0.375</v>
      </c>
      <c r="E57" s="3">
        <v>0.70833333333333337</v>
      </c>
      <c r="F57" s="4">
        <v>8</v>
      </c>
      <c r="G57" s="5">
        <v>4.1489999999999992E-2</v>
      </c>
      <c r="H57" s="1">
        <f t="shared" si="0"/>
        <v>-918.72000000000116</v>
      </c>
      <c r="I57" s="6">
        <f t="shared" si="1"/>
        <v>-38.119999999999997</v>
      </c>
      <c r="J57" s="22">
        <f t="shared" si="2"/>
        <v>0</v>
      </c>
    </row>
    <row r="58" spans="1:10" x14ac:dyDescent="0.25">
      <c r="A58" s="21">
        <v>9000</v>
      </c>
      <c r="B58" s="1">
        <v>71510.399999999994</v>
      </c>
      <c r="C58" s="2">
        <v>44911</v>
      </c>
      <c r="D58" s="3">
        <v>0.375</v>
      </c>
      <c r="E58" s="3">
        <v>0.70833333333333337</v>
      </c>
      <c r="F58" s="4">
        <v>8</v>
      </c>
      <c r="G58" s="5">
        <v>4.3170000000000007E-2</v>
      </c>
      <c r="H58" s="1">
        <f t="shared" si="0"/>
        <v>-489.60000000000582</v>
      </c>
      <c r="I58" s="6">
        <f t="shared" si="1"/>
        <v>-21.14</v>
      </c>
      <c r="J58" s="22">
        <f t="shared" si="2"/>
        <v>0</v>
      </c>
    </row>
    <row r="59" spans="1:10" x14ac:dyDescent="0.25">
      <c r="A59" s="21">
        <v>9000</v>
      </c>
      <c r="B59" s="1">
        <v>73409.759999999995</v>
      </c>
      <c r="C59" s="2">
        <v>44914</v>
      </c>
      <c r="D59" s="3">
        <v>0.375</v>
      </c>
      <c r="E59" s="3">
        <v>0.70833333333333337</v>
      </c>
      <c r="F59" s="4">
        <v>8</v>
      </c>
      <c r="G59" s="5">
        <v>4.1310000000000006E-2</v>
      </c>
      <c r="H59" s="1">
        <f t="shared" si="0"/>
        <v>1409.7599999999948</v>
      </c>
      <c r="I59" s="6">
        <f t="shared" si="1"/>
        <v>58.24</v>
      </c>
      <c r="J59" s="22">
        <f t="shared" si="2"/>
        <v>58.23718559999979</v>
      </c>
    </row>
    <row r="60" spans="1:10" x14ac:dyDescent="0.25">
      <c r="A60" s="21">
        <v>9000</v>
      </c>
      <c r="B60" s="1">
        <v>75097.440000000002</v>
      </c>
      <c r="C60" s="2">
        <v>44915</v>
      </c>
      <c r="D60" s="3">
        <v>0.375</v>
      </c>
      <c r="E60" s="3">
        <v>0.70833333333333337</v>
      </c>
      <c r="F60" s="4">
        <v>8</v>
      </c>
      <c r="G60" s="5">
        <v>3.4050000000000004E-2</v>
      </c>
      <c r="H60" s="1">
        <f t="shared" si="0"/>
        <v>3097.4400000000023</v>
      </c>
      <c r="I60" s="6">
        <f t="shared" si="1"/>
        <v>105.47</v>
      </c>
      <c r="J60" s="22">
        <f t="shared" si="2"/>
        <v>105.46783200000009</v>
      </c>
    </row>
    <row r="61" spans="1:10" x14ac:dyDescent="0.25">
      <c r="A61" s="21">
        <v>9000</v>
      </c>
      <c r="B61" s="1">
        <v>75100.320000000007</v>
      </c>
      <c r="C61" s="2">
        <v>44917</v>
      </c>
      <c r="D61" s="3">
        <v>0.375</v>
      </c>
      <c r="E61" s="3">
        <v>0.70833333333333337</v>
      </c>
      <c r="F61" s="4">
        <v>8</v>
      </c>
      <c r="G61" s="5">
        <v>3.5969999999999995E-2</v>
      </c>
      <c r="H61" s="1">
        <f t="shared" si="0"/>
        <v>3100.320000000007</v>
      </c>
      <c r="I61" s="6">
        <f t="shared" si="1"/>
        <v>111.52</v>
      </c>
      <c r="J61" s="22">
        <f t="shared" si="2"/>
        <v>111.51851040000024</v>
      </c>
    </row>
    <row r="62" spans="1:10" x14ac:dyDescent="0.25">
      <c r="A62" s="21">
        <v>9000</v>
      </c>
      <c r="B62" s="1">
        <v>14294.88</v>
      </c>
      <c r="C62" s="2">
        <v>44918</v>
      </c>
      <c r="D62" s="3">
        <v>0.375</v>
      </c>
      <c r="E62" s="3">
        <v>0.45833333333333331</v>
      </c>
      <c r="F62" s="4">
        <v>2</v>
      </c>
      <c r="G62" s="5">
        <v>5.4890000000000008E-2</v>
      </c>
      <c r="H62" s="1">
        <f t="shared" si="0"/>
        <v>-3705.1200000000008</v>
      </c>
      <c r="I62" s="6">
        <f t="shared" si="1"/>
        <v>-203.37</v>
      </c>
      <c r="J62" s="22">
        <f t="shared" si="2"/>
        <v>0</v>
      </c>
    </row>
    <row r="63" spans="1:10" x14ac:dyDescent="0.25">
      <c r="A63" s="21">
        <v>4500</v>
      </c>
      <c r="B63" s="1">
        <v>281820.34000000003</v>
      </c>
      <c r="C63" s="2">
        <v>44908</v>
      </c>
      <c r="D63" s="3">
        <v>0.375</v>
      </c>
      <c r="E63" s="3">
        <v>0.70833333333333337</v>
      </c>
      <c r="F63" s="4">
        <v>8</v>
      </c>
      <c r="G63" s="5">
        <v>4.3240000000000001E-2</v>
      </c>
      <c r="H63" s="1">
        <f t="shared" si="0"/>
        <v>245820.34000000003</v>
      </c>
      <c r="I63" s="6">
        <f t="shared" si="1"/>
        <v>10629.27</v>
      </c>
      <c r="J63" s="22">
        <f t="shared" si="2"/>
        <v>10629.271501600002</v>
      </c>
    </row>
    <row r="64" spans="1:10" x14ac:dyDescent="0.25">
      <c r="A64" s="21">
        <v>4500</v>
      </c>
      <c r="B64" s="1">
        <v>253791.55</v>
      </c>
      <c r="C64" s="2">
        <v>44909</v>
      </c>
      <c r="D64" s="3">
        <v>0.375</v>
      </c>
      <c r="E64" s="3">
        <v>0.70833333333333337</v>
      </c>
      <c r="F64" s="4">
        <v>8</v>
      </c>
      <c r="G64" s="5">
        <v>4.8580000000000012E-2</v>
      </c>
      <c r="H64" s="1">
        <f t="shared" si="0"/>
        <v>217791.55</v>
      </c>
      <c r="I64" s="6">
        <f t="shared" si="1"/>
        <v>10580.31</v>
      </c>
      <c r="J64" s="22">
        <f t="shared" si="2"/>
        <v>10580.313499000002</v>
      </c>
    </row>
    <row r="65" spans="1:10" x14ac:dyDescent="0.25">
      <c r="A65" s="21">
        <v>4500</v>
      </c>
      <c r="B65" s="1">
        <v>36143.65</v>
      </c>
      <c r="C65" s="2">
        <v>44910</v>
      </c>
      <c r="D65" s="3">
        <v>0.375</v>
      </c>
      <c r="E65" s="3">
        <v>0.70833333333333337</v>
      </c>
      <c r="F65" s="4">
        <v>8</v>
      </c>
      <c r="G65" s="5">
        <v>4.1859999999999994E-2</v>
      </c>
      <c r="H65" s="1">
        <f t="shared" si="0"/>
        <v>143.65000000000146</v>
      </c>
      <c r="I65" s="6">
        <f t="shared" si="1"/>
        <v>6.01</v>
      </c>
      <c r="J65" s="22">
        <f t="shared" si="2"/>
        <v>6.0131890000000601</v>
      </c>
    </row>
    <row r="66" spans="1:10" x14ac:dyDescent="0.25">
      <c r="A66" s="21">
        <v>4500</v>
      </c>
      <c r="B66" s="1">
        <v>280764.71000000002</v>
      </c>
      <c r="C66" s="2">
        <v>44911</v>
      </c>
      <c r="D66" s="3">
        <v>0.375</v>
      </c>
      <c r="E66" s="3">
        <v>0.70833333333333337</v>
      </c>
      <c r="F66" s="4">
        <v>8</v>
      </c>
      <c r="G66" s="5">
        <v>4.3540000000000009E-2</v>
      </c>
      <c r="H66" s="1">
        <f t="shared" si="0"/>
        <v>244764.71000000002</v>
      </c>
      <c r="I66" s="6">
        <f t="shared" si="1"/>
        <v>10657.06</v>
      </c>
      <c r="J66" s="22">
        <f t="shared" si="2"/>
        <v>10657.055473400003</v>
      </c>
    </row>
    <row r="67" spans="1:10" x14ac:dyDescent="0.25">
      <c r="A67" s="21">
        <v>4500</v>
      </c>
      <c r="B67" s="1">
        <v>22406.79</v>
      </c>
      <c r="C67" s="2">
        <v>44914</v>
      </c>
      <c r="D67" s="3">
        <v>0.375</v>
      </c>
      <c r="E67" s="3">
        <v>0.70833333333333337</v>
      </c>
      <c r="F67" s="4">
        <v>8</v>
      </c>
      <c r="G67" s="5">
        <v>4.1680000000000009E-2</v>
      </c>
      <c r="H67" s="1">
        <f t="shared" si="0"/>
        <v>-13593.21</v>
      </c>
      <c r="I67" s="6">
        <f t="shared" si="1"/>
        <v>-566.55999999999995</v>
      </c>
      <c r="J67" s="22">
        <f t="shared" si="2"/>
        <v>0</v>
      </c>
    </row>
    <row r="68" spans="1:10" x14ac:dyDescent="0.25">
      <c r="A68" s="21">
        <v>4500</v>
      </c>
      <c r="B68" s="1">
        <v>226056.51</v>
      </c>
      <c r="C68" s="2">
        <v>44915</v>
      </c>
      <c r="D68" s="3">
        <v>0.375</v>
      </c>
      <c r="E68" s="3">
        <v>0.70833333333333337</v>
      </c>
      <c r="F68" s="4">
        <v>8</v>
      </c>
      <c r="G68" s="5">
        <v>3.4420000000000006E-2</v>
      </c>
      <c r="H68" s="1">
        <f t="shared" ref="H68:H107" si="3">(B68-(A68*F68))</f>
        <v>190056.51</v>
      </c>
      <c r="I68" s="6">
        <f t="shared" ref="I68:I107" si="4">ROUND((H68)*G68,2)</f>
        <v>6541.75</v>
      </c>
      <c r="J68" s="22">
        <f t="shared" ref="J68:J107" si="5">IF(((H68)*G68)&gt;0,((H68)*G68),0)</f>
        <v>6541.7450742000019</v>
      </c>
    </row>
    <row r="69" spans="1:10" x14ac:dyDescent="0.25">
      <c r="A69" s="21">
        <v>4500</v>
      </c>
      <c r="B69" s="1">
        <v>227701.04</v>
      </c>
      <c r="C69" s="2">
        <v>44917</v>
      </c>
      <c r="D69" s="3">
        <v>0.375</v>
      </c>
      <c r="E69" s="3">
        <v>0.70833333333333337</v>
      </c>
      <c r="F69" s="4">
        <v>8</v>
      </c>
      <c r="G69" s="5">
        <v>3.6339999999999997E-2</v>
      </c>
      <c r="H69" s="1">
        <f t="shared" si="3"/>
        <v>191701.04</v>
      </c>
      <c r="I69" s="6">
        <f t="shared" si="4"/>
        <v>6966.42</v>
      </c>
      <c r="J69" s="22">
        <f t="shared" si="5"/>
        <v>6966.4157936000001</v>
      </c>
    </row>
    <row r="70" spans="1:10" x14ac:dyDescent="0.25">
      <c r="A70" s="21">
        <v>4500</v>
      </c>
      <c r="B70" s="1">
        <v>6021.96</v>
      </c>
      <c r="C70" s="2">
        <v>44918</v>
      </c>
      <c r="D70" s="3">
        <v>0.375</v>
      </c>
      <c r="E70" s="3">
        <v>0.45833333333333331</v>
      </c>
      <c r="F70" s="4">
        <v>2</v>
      </c>
      <c r="G70" s="5">
        <v>5.0200000000000009E-2</v>
      </c>
      <c r="H70" s="1">
        <f t="shared" si="3"/>
        <v>-2978.04</v>
      </c>
      <c r="I70" s="6">
        <f t="shared" si="4"/>
        <v>-149.5</v>
      </c>
      <c r="J70" s="22">
        <f t="shared" si="5"/>
        <v>0</v>
      </c>
    </row>
    <row r="71" spans="1:10" x14ac:dyDescent="0.25">
      <c r="A71" s="21">
        <v>9000</v>
      </c>
      <c r="B71" s="1">
        <v>87873.12</v>
      </c>
      <c r="C71" s="2">
        <v>45306</v>
      </c>
      <c r="D71" s="3">
        <v>0.33333333333333331</v>
      </c>
      <c r="E71" s="3">
        <v>0.75</v>
      </c>
      <c r="F71" s="4">
        <v>10</v>
      </c>
      <c r="G71" s="5">
        <v>0.12677000000000002</v>
      </c>
      <c r="H71" s="1">
        <f t="shared" si="3"/>
        <v>-2126.8800000000047</v>
      </c>
      <c r="I71" s="6">
        <f t="shared" si="4"/>
        <v>-269.62</v>
      </c>
      <c r="J71" s="22">
        <f t="shared" si="5"/>
        <v>0</v>
      </c>
    </row>
    <row r="72" spans="1:10" x14ac:dyDescent="0.25">
      <c r="A72" s="21">
        <v>9000</v>
      </c>
      <c r="B72" s="1">
        <v>87425.279999999999</v>
      </c>
      <c r="C72" s="2">
        <v>45307</v>
      </c>
      <c r="D72" s="3">
        <v>0.33333333333333331</v>
      </c>
      <c r="E72" s="3">
        <v>0.75</v>
      </c>
      <c r="F72" s="4">
        <v>10</v>
      </c>
      <c r="G72" s="5">
        <v>0.12677000000000002</v>
      </c>
      <c r="H72" s="1">
        <f t="shared" si="3"/>
        <v>-2574.7200000000012</v>
      </c>
      <c r="I72" s="6">
        <f t="shared" si="4"/>
        <v>-326.39999999999998</v>
      </c>
      <c r="J72" s="22">
        <f t="shared" si="5"/>
        <v>0</v>
      </c>
    </row>
    <row r="73" spans="1:10" x14ac:dyDescent="0.25">
      <c r="A73" s="21">
        <v>4500</v>
      </c>
      <c r="B73" s="1">
        <v>27515.94</v>
      </c>
      <c r="C73" s="2">
        <v>45306</v>
      </c>
      <c r="D73" s="3">
        <v>0.33333333333333331</v>
      </c>
      <c r="E73" s="3">
        <v>0.75</v>
      </c>
      <c r="F73" s="4">
        <v>10</v>
      </c>
      <c r="G73" s="5">
        <v>0.12714000000000003</v>
      </c>
      <c r="H73" s="1">
        <f t="shared" si="3"/>
        <v>-17484.060000000001</v>
      </c>
      <c r="I73" s="6">
        <f t="shared" si="4"/>
        <v>-2222.92</v>
      </c>
      <c r="J73" s="22">
        <f t="shared" si="5"/>
        <v>0</v>
      </c>
    </row>
    <row r="74" spans="1:10" x14ac:dyDescent="0.25">
      <c r="A74" s="21">
        <v>4500</v>
      </c>
      <c r="B74" s="1">
        <v>27660.13</v>
      </c>
      <c r="C74" s="2">
        <v>45307</v>
      </c>
      <c r="D74" s="3">
        <v>0.33333333333333331</v>
      </c>
      <c r="E74" s="3">
        <v>0.75</v>
      </c>
      <c r="F74" s="4">
        <v>10</v>
      </c>
      <c r="G74" s="5">
        <v>0.12714000000000003</v>
      </c>
      <c r="H74" s="1">
        <f t="shared" si="3"/>
        <v>-17339.87</v>
      </c>
      <c r="I74" s="6">
        <f t="shared" si="4"/>
        <v>-2204.59</v>
      </c>
      <c r="J74" s="22">
        <f t="shared" si="5"/>
        <v>0</v>
      </c>
    </row>
    <row r="75" spans="1:10" x14ac:dyDescent="0.25">
      <c r="A75" s="21">
        <v>9000</v>
      </c>
      <c r="B75" s="1">
        <v>73697.759999999995</v>
      </c>
      <c r="C75" s="2">
        <v>45664</v>
      </c>
      <c r="D75" s="3">
        <v>0.33333333333333331</v>
      </c>
      <c r="E75" s="3">
        <v>0.75</v>
      </c>
      <c r="F75" s="4">
        <v>10</v>
      </c>
      <c r="G75" s="5">
        <v>1.7420000000000005E-2</v>
      </c>
      <c r="H75" s="1">
        <f t="shared" si="3"/>
        <v>-16302.240000000005</v>
      </c>
      <c r="I75" s="6">
        <f t="shared" si="4"/>
        <v>-283.99</v>
      </c>
      <c r="J75" s="22">
        <f t="shared" si="5"/>
        <v>0</v>
      </c>
    </row>
    <row r="76" spans="1:10" x14ac:dyDescent="0.25">
      <c r="A76" s="21">
        <v>9000</v>
      </c>
      <c r="B76" s="1">
        <v>74661.119999999995</v>
      </c>
      <c r="C76" s="2">
        <v>45665</v>
      </c>
      <c r="D76" s="3">
        <v>0.33333333333333331</v>
      </c>
      <c r="E76" s="3">
        <v>0.75</v>
      </c>
      <c r="F76" s="4">
        <v>10</v>
      </c>
      <c r="G76" s="5">
        <v>1.6460000000000009E-2</v>
      </c>
      <c r="H76" s="1">
        <f t="shared" si="3"/>
        <v>-15338.880000000005</v>
      </c>
      <c r="I76" s="6">
        <f t="shared" si="4"/>
        <v>-252.48</v>
      </c>
      <c r="J76" s="22">
        <f t="shared" si="5"/>
        <v>0</v>
      </c>
    </row>
    <row r="77" spans="1:10" x14ac:dyDescent="0.25">
      <c r="A77" s="21">
        <v>9000</v>
      </c>
      <c r="B77" s="1">
        <v>95021.28</v>
      </c>
      <c r="C77" s="2">
        <v>45670</v>
      </c>
      <c r="D77" s="3">
        <v>0.33333333333333331</v>
      </c>
      <c r="E77" s="3">
        <v>0.75</v>
      </c>
      <c r="F77" s="4">
        <v>10</v>
      </c>
      <c r="G77" s="5">
        <v>1.8320000000000003E-2</v>
      </c>
      <c r="H77" s="1">
        <f t="shared" si="3"/>
        <v>5021.2799999999988</v>
      </c>
      <c r="I77" s="6">
        <f t="shared" si="4"/>
        <v>91.99</v>
      </c>
      <c r="J77" s="22">
        <f t="shared" si="5"/>
        <v>91.989849599999999</v>
      </c>
    </row>
    <row r="78" spans="1:10" x14ac:dyDescent="0.25">
      <c r="A78" s="21">
        <v>9000</v>
      </c>
      <c r="B78" s="1">
        <v>94582.080000000002</v>
      </c>
      <c r="C78" s="2">
        <v>45671</v>
      </c>
      <c r="D78" s="3">
        <v>0.33333333333333331</v>
      </c>
      <c r="E78" s="3">
        <v>0.75</v>
      </c>
      <c r="F78" s="4">
        <v>10</v>
      </c>
      <c r="G78" s="5">
        <v>2.1620000000000007E-2</v>
      </c>
      <c r="H78" s="1">
        <f t="shared" si="3"/>
        <v>4582.0800000000017</v>
      </c>
      <c r="I78" s="6">
        <f t="shared" si="4"/>
        <v>99.06</v>
      </c>
      <c r="J78" s="22">
        <f t="shared" si="5"/>
        <v>99.06456960000007</v>
      </c>
    </row>
    <row r="79" spans="1:10" x14ac:dyDescent="0.25">
      <c r="A79" s="21">
        <v>9000</v>
      </c>
      <c r="B79" s="1">
        <v>94292.64</v>
      </c>
      <c r="C79" s="2">
        <v>45672</v>
      </c>
      <c r="D79" s="3">
        <v>0.33333333333333331</v>
      </c>
      <c r="E79" s="3">
        <v>0.75</v>
      </c>
      <c r="F79" s="4">
        <v>10</v>
      </c>
      <c r="G79" s="5">
        <v>2.0900000000000002E-2</v>
      </c>
      <c r="H79" s="1">
        <f t="shared" si="3"/>
        <v>4292.6399999999994</v>
      </c>
      <c r="I79" s="6">
        <f t="shared" si="4"/>
        <v>89.72</v>
      </c>
      <c r="J79" s="22">
        <f t="shared" si="5"/>
        <v>89.71617599999999</v>
      </c>
    </row>
    <row r="80" spans="1:10" x14ac:dyDescent="0.25">
      <c r="A80" s="21">
        <v>9000</v>
      </c>
      <c r="B80" s="1">
        <v>69438.240000000005</v>
      </c>
      <c r="C80" s="2">
        <v>45673</v>
      </c>
      <c r="D80" s="3">
        <v>0.33333333333333331</v>
      </c>
      <c r="E80" s="3">
        <v>0.66666666666666663</v>
      </c>
      <c r="F80" s="4">
        <v>8</v>
      </c>
      <c r="G80" s="5">
        <v>2.1800000000000007E-2</v>
      </c>
      <c r="H80" s="1">
        <f t="shared" si="3"/>
        <v>-2561.7599999999948</v>
      </c>
      <c r="I80" s="6">
        <f t="shared" si="4"/>
        <v>-55.85</v>
      </c>
      <c r="J80" s="22">
        <f t="shared" si="5"/>
        <v>0</v>
      </c>
    </row>
    <row r="81" spans="1:10" x14ac:dyDescent="0.25">
      <c r="A81" s="21">
        <v>9000</v>
      </c>
      <c r="B81" s="1">
        <v>74957.759999999995</v>
      </c>
      <c r="C81" s="2">
        <v>45666</v>
      </c>
      <c r="D81" s="3">
        <v>0.33333333333333331</v>
      </c>
      <c r="E81" s="3">
        <v>0.75</v>
      </c>
      <c r="F81" s="4">
        <v>10</v>
      </c>
      <c r="G81" s="5">
        <v>1.3820000000000006E-2</v>
      </c>
      <c r="H81" s="1">
        <f t="shared" si="3"/>
        <v>-15042.240000000005</v>
      </c>
      <c r="I81" s="6">
        <f t="shared" si="4"/>
        <v>-207.88</v>
      </c>
      <c r="J81" s="22">
        <f t="shared" si="5"/>
        <v>0</v>
      </c>
    </row>
    <row r="82" spans="1:10" x14ac:dyDescent="0.25">
      <c r="A82" s="21">
        <v>9000</v>
      </c>
      <c r="B82" s="1">
        <v>112959.36</v>
      </c>
      <c r="C82" s="2">
        <v>45677</v>
      </c>
      <c r="D82" s="3">
        <v>0.29166666666666669</v>
      </c>
      <c r="E82" s="3">
        <v>0.79166666666666663</v>
      </c>
      <c r="F82" s="4">
        <v>12</v>
      </c>
      <c r="G82" s="5">
        <v>8.9540000000000008E-2</v>
      </c>
      <c r="H82" s="1">
        <f t="shared" si="3"/>
        <v>4959.3600000000006</v>
      </c>
      <c r="I82" s="6">
        <f t="shared" si="4"/>
        <v>444.06</v>
      </c>
      <c r="J82" s="22">
        <f t="shared" si="5"/>
        <v>444.06109440000012</v>
      </c>
    </row>
    <row r="83" spans="1:10" x14ac:dyDescent="0.25">
      <c r="A83" s="21">
        <v>9000</v>
      </c>
      <c r="B83" s="1">
        <v>106588.8</v>
      </c>
      <c r="C83" s="2">
        <v>45678</v>
      </c>
      <c r="D83" s="3">
        <v>0.29166666666666669</v>
      </c>
      <c r="E83" s="3">
        <v>0.79166666666666663</v>
      </c>
      <c r="F83" s="4">
        <v>12</v>
      </c>
      <c r="G83" s="5">
        <v>8.9540000000000008E-2</v>
      </c>
      <c r="H83" s="1">
        <f t="shared" si="3"/>
        <v>-1411.1999999999971</v>
      </c>
      <c r="I83" s="6">
        <f t="shared" si="4"/>
        <v>-126.36</v>
      </c>
      <c r="J83" s="22">
        <f t="shared" si="5"/>
        <v>0</v>
      </c>
    </row>
    <row r="84" spans="1:10" x14ac:dyDescent="0.25">
      <c r="A84" s="21">
        <v>9000</v>
      </c>
      <c r="B84" s="1">
        <v>70276.320000000007</v>
      </c>
      <c r="C84" s="2">
        <v>45679</v>
      </c>
      <c r="D84" s="3">
        <v>0.33333333333333331</v>
      </c>
      <c r="E84" s="3">
        <v>0.75</v>
      </c>
      <c r="F84" s="4">
        <v>10</v>
      </c>
      <c r="G84" s="5">
        <v>2.1380000000000003E-2</v>
      </c>
      <c r="H84" s="1">
        <f t="shared" si="3"/>
        <v>-19723.679999999993</v>
      </c>
      <c r="I84" s="6">
        <f t="shared" si="4"/>
        <v>-421.69</v>
      </c>
      <c r="J84" s="22">
        <f t="shared" si="5"/>
        <v>0</v>
      </c>
    </row>
    <row r="85" spans="1:10" x14ac:dyDescent="0.25">
      <c r="A85" s="21">
        <v>9000</v>
      </c>
      <c r="B85" s="1">
        <v>86163.839999999997</v>
      </c>
      <c r="C85" s="2">
        <v>45681</v>
      </c>
      <c r="D85" s="3">
        <v>0.33333333333333331</v>
      </c>
      <c r="E85" s="3">
        <v>0.75</v>
      </c>
      <c r="F85" s="4">
        <v>10</v>
      </c>
      <c r="G85" s="5">
        <v>1.6220000000000005E-2</v>
      </c>
      <c r="H85" s="1">
        <f t="shared" si="3"/>
        <v>-3836.1600000000035</v>
      </c>
      <c r="I85" s="6">
        <f t="shared" si="4"/>
        <v>-62.22</v>
      </c>
      <c r="J85" s="22">
        <f t="shared" si="5"/>
        <v>0</v>
      </c>
    </row>
    <row r="86" spans="1:10" x14ac:dyDescent="0.25">
      <c r="A86" s="21">
        <v>4500</v>
      </c>
      <c r="B86" s="1">
        <v>123394.01</v>
      </c>
      <c r="C86" s="2">
        <v>45664</v>
      </c>
      <c r="D86" s="3">
        <v>0.33333333333333331</v>
      </c>
      <c r="E86" s="3">
        <v>0.75</v>
      </c>
      <c r="F86" s="4">
        <v>10</v>
      </c>
      <c r="G86" s="5">
        <v>1.7789999999999997E-2</v>
      </c>
      <c r="H86" s="1">
        <f t="shared" si="3"/>
        <v>78394.009999999995</v>
      </c>
      <c r="I86" s="6">
        <f t="shared" si="4"/>
        <v>1394.63</v>
      </c>
      <c r="J86" s="22">
        <f t="shared" si="5"/>
        <v>1394.6294378999996</v>
      </c>
    </row>
    <row r="87" spans="1:10" x14ac:dyDescent="0.25">
      <c r="A87" s="21">
        <v>4500</v>
      </c>
      <c r="B87" s="1">
        <v>125865.9</v>
      </c>
      <c r="C87" s="2">
        <v>45665</v>
      </c>
      <c r="D87" s="3">
        <v>0.33333333333333331</v>
      </c>
      <c r="E87" s="3">
        <v>0.75</v>
      </c>
      <c r="F87" s="4">
        <v>10</v>
      </c>
      <c r="G87" s="5">
        <v>1.6830000000000001E-2</v>
      </c>
      <c r="H87" s="1">
        <f t="shared" si="3"/>
        <v>80865.899999999994</v>
      </c>
      <c r="I87" s="6">
        <f t="shared" si="4"/>
        <v>1360.97</v>
      </c>
      <c r="J87" s="22">
        <f t="shared" si="5"/>
        <v>1360.9730970000001</v>
      </c>
    </row>
    <row r="88" spans="1:10" x14ac:dyDescent="0.25">
      <c r="A88" s="21">
        <v>4500</v>
      </c>
      <c r="B88" s="1">
        <v>144654.31</v>
      </c>
      <c r="C88" s="2">
        <v>45670</v>
      </c>
      <c r="D88" s="3">
        <v>0.33333333333333331</v>
      </c>
      <c r="E88" s="3">
        <v>0.75</v>
      </c>
      <c r="F88" s="4">
        <v>10</v>
      </c>
      <c r="G88" s="5">
        <v>1.8689999999999995E-2</v>
      </c>
      <c r="H88" s="1">
        <f t="shared" si="3"/>
        <v>99654.31</v>
      </c>
      <c r="I88" s="6">
        <f t="shared" si="4"/>
        <v>1862.54</v>
      </c>
      <c r="J88" s="22">
        <f t="shared" si="5"/>
        <v>1862.5390538999995</v>
      </c>
    </row>
    <row r="89" spans="1:10" x14ac:dyDescent="0.25">
      <c r="A89" s="21">
        <v>4500</v>
      </c>
      <c r="B89" s="1">
        <v>28645.119999999999</v>
      </c>
      <c r="C89" s="2">
        <v>45671</v>
      </c>
      <c r="D89" s="3">
        <v>0.33333333333333331</v>
      </c>
      <c r="E89" s="3">
        <v>0.75</v>
      </c>
      <c r="F89" s="4">
        <v>10</v>
      </c>
      <c r="G89" s="5">
        <v>2.1989999999999999E-2</v>
      </c>
      <c r="H89" s="1">
        <f t="shared" si="3"/>
        <v>-16354.880000000001</v>
      </c>
      <c r="I89" s="6">
        <f t="shared" si="4"/>
        <v>-359.64</v>
      </c>
      <c r="J89" s="22">
        <f t="shared" si="5"/>
        <v>0</v>
      </c>
    </row>
    <row r="90" spans="1:10" x14ac:dyDescent="0.25">
      <c r="A90" s="21">
        <v>4500</v>
      </c>
      <c r="B90" s="1">
        <v>123712.94</v>
      </c>
      <c r="C90" s="2">
        <v>45672</v>
      </c>
      <c r="D90" s="3">
        <v>0.33333333333333331</v>
      </c>
      <c r="E90" s="3">
        <v>0.75</v>
      </c>
      <c r="F90" s="4">
        <v>10</v>
      </c>
      <c r="G90" s="5">
        <v>2.1269999999999994E-2</v>
      </c>
      <c r="H90" s="1">
        <f t="shared" si="3"/>
        <v>78712.94</v>
      </c>
      <c r="I90" s="6">
        <f t="shared" si="4"/>
        <v>1674.22</v>
      </c>
      <c r="J90" s="22">
        <f t="shared" si="5"/>
        <v>1674.2242337999996</v>
      </c>
    </row>
    <row r="91" spans="1:10" x14ac:dyDescent="0.25">
      <c r="A91" s="21">
        <v>4500</v>
      </c>
      <c r="B91" s="1">
        <v>20197.7</v>
      </c>
      <c r="C91" s="2">
        <v>45673</v>
      </c>
      <c r="D91" s="3">
        <v>0.33333333333333331</v>
      </c>
      <c r="E91" s="3">
        <v>0.66666666666666663</v>
      </c>
      <c r="F91" s="4">
        <v>8</v>
      </c>
      <c r="G91" s="5">
        <v>2.2169999999999999E-2</v>
      </c>
      <c r="H91" s="1">
        <f t="shared" si="3"/>
        <v>-15802.3</v>
      </c>
      <c r="I91" s="6">
        <f t="shared" si="4"/>
        <v>-350.34</v>
      </c>
      <c r="J91" s="22">
        <f t="shared" si="5"/>
        <v>0</v>
      </c>
    </row>
    <row r="92" spans="1:10" x14ac:dyDescent="0.25">
      <c r="A92" s="21">
        <v>4500</v>
      </c>
      <c r="B92" s="1">
        <v>70688.72</v>
      </c>
      <c r="C92" s="2">
        <v>45666</v>
      </c>
      <c r="D92" s="3">
        <v>0.33333333333333331</v>
      </c>
      <c r="E92" s="3">
        <v>0.75</v>
      </c>
      <c r="F92" s="4">
        <v>10</v>
      </c>
      <c r="G92" s="5">
        <v>1.4189999999999998E-2</v>
      </c>
      <c r="H92" s="1">
        <f t="shared" si="3"/>
        <v>25688.720000000001</v>
      </c>
      <c r="I92" s="6">
        <f t="shared" si="4"/>
        <v>364.52</v>
      </c>
      <c r="J92" s="22">
        <f t="shared" si="5"/>
        <v>364.52293679999997</v>
      </c>
    </row>
    <row r="93" spans="1:10" x14ac:dyDescent="0.25">
      <c r="A93" s="21">
        <v>4500</v>
      </c>
      <c r="B93" s="1">
        <v>113246.71</v>
      </c>
      <c r="C93" s="2">
        <v>45677</v>
      </c>
      <c r="D93" s="3">
        <v>0.29166666666666669</v>
      </c>
      <c r="E93" s="3">
        <v>0.79166666666666663</v>
      </c>
      <c r="F93" s="4">
        <v>12</v>
      </c>
      <c r="G93" s="5">
        <v>8.9910000000000004E-2</v>
      </c>
      <c r="H93" s="1">
        <f t="shared" si="3"/>
        <v>59246.710000000006</v>
      </c>
      <c r="I93" s="6">
        <f t="shared" si="4"/>
        <v>5326.87</v>
      </c>
      <c r="J93" s="22">
        <f t="shared" si="5"/>
        <v>5326.8716961000009</v>
      </c>
    </row>
    <row r="94" spans="1:10" x14ac:dyDescent="0.25">
      <c r="A94" s="21">
        <v>4500</v>
      </c>
      <c r="B94" s="1">
        <v>115985.44</v>
      </c>
      <c r="C94" s="2">
        <v>45678</v>
      </c>
      <c r="D94" s="3">
        <v>0.29166666666666669</v>
      </c>
      <c r="E94" s="3">
        <v>0.79166666666666663</v>
      </c>
      <c r="F94" s="4">
        <v>12</v>
      </c>
      <c r="G94" s="5">
        <v>8.9910000000000004E-2</v>
      </c>
      <c r="H94" s="1">
        <f t="shared" si="3"/>
        <v>61985.440000000002</v>
      </c>
      <c r="I94" s="6">
        <f t="shared" si="4"/>
        <v>5573.11</v>
      </c>
      <c r="J94" s="22">
        <f t="shared" si="5"/>
        <v>5573.1109104000006</v>
      </c>
    </row>
    <row r="95" spans="1:10" x14ac:dyDescent="0.25">
      <c r="A95" s="21">
        <v>4500</v>
      </c>
      <c r="B95" s="1">
        <v>140287.57999999999</v>
      </c>
      <c r="C95" s="2">
        <v>45679</v>
      </c>
      <c r="D95" s="3">
        <v>0.33333333333333331</v>
      </c>
      <c r="E95" s="3">
        <v>0.75</v>
      </c>
      <c r="F95" s="4">
        <v>10</v>
      </c>
      <c r="G95" s="5">
        <v>2.1749999999999995E-2</v>
      </c>
      <c r="H95" s="1">
        <f t="shared" si="3"/>
        <v>95287.579999999987</v>
      </c>
      <c r="I95" s="6">
        <f t="shared" si="4"/>
        <v>2072.5</v>
      </c>
      <c r="J95" s="22">
        <f t="shared" si="5"/>
        <v>2072.5048649999994</v>
      </c>
    </row>
    <row r="96" spans="1:10" x14ac:dyDescent="0.25">
      <c r="A96" s="21">
        <v>4500</v>
      </c>
      <c r="B96" s="1">
        <v>139529.42000000001</v>
      </c>
      <c r="C96" s="2">
        <v>45681</v>
      </c>
      <c r="D96" s="3">
        <v>0.33333333333333331</v>
      </c>
      <c r="E96" s="3">
        <v>0.75</v>
      </c>
      <c r="F96" s="4">
        <v>10</v>
      </c>
      <c r="G96" s="5">
        <v>1.6589999999999997E-2</v>
      </c>
      <c r="H96" s="1">
        <f t="shared" si="3"/>
        <v>94529.420000000013</v>
      </c>
      <c r="I96" s="6">
        <f t="shared" si="4"/>
        <v>1568.24</v>
      </c>
      <c r="J96" s="22">
        <f t="shared" si="5"/>
        <v>1568.2430778</v>
      </c>
    </row>
    <row r="97" spans="1:10" x14ac:dyDescent="0.25">
      <c r="A97" s="21">
        <v>9000</v>
      </c>
      <c r="B97" s="1">
        <v>86163.839999999997</v>
      </c>
      <c r="C97" s="2">
        <v>45681</v>
      </c>
      <c r="D97" s="3">
        <v>0.33333333333333331</v>
      </c>
      <c r="E97" s="3">
        <v>0.75</v>
      </c>
      <c r="F97" s="4">
        <v>10</v>
      </c>
      <c r="G97" s="5">
        <v>1.5150000000000004E-2</v>
      </c>
      <c r="H97" s="1">
        <f t="shared" si="3"/>
        <v>-3836.1600000000035</v>
      </c>
      <c r="I97" s="6">
        <f t="shared" si="4"/>
        <v>-58.12</v>
      </c>
      <c r="J97" s="22">
        <f t="shared" si="5"/>
        <v>0</v>
      </c>
    </row>
    <row r="98" spans="1:10" x14ac:dyDescent="0.25">
      <c r="A98" s="21">
        <v>9000</v>
      </c>
      <c r="B98" s="1">
        <v>77224.320000000007</v>
      </c>
      <c r="C98" s="2">
        <v>45705</v>
      </c>
      <c r="D98" s="3">
        <v>0.33333333333333331</v>
      </c>
      <c r="E98" s="3">
        <v>0.75</v>
      </c>
      <c r="F98" s="4">
        <v>10</v>
      </c>
      <c r="G98" s="5">
        <v>2.3190000000000002E-2</v>
      </c>
      <c r="H98" s="1">
        <f t="shared" si="3"/>
        <v>-12775.679999999993</v>
      </c>
      <c r="I98" s="6">
        <f t="shared" si="4"/>
        <v>-296.27</v>
      </c>
      <c r="J98" s="22">
        <f t="shared" si="5"/>
        <v>0</v>
      </c>
    </row>
    <row r="99" spans="1:10" x14ac:dyDescent="0.25">
      <c r="A99" s="21">
        <v>9000</v>
      </c>
      <c r="B99" s="1">
        <v>77801.759999999995</v>
      </c>
      <c r="C99" s="2">
        <v>45706</v>
      </c>
      <c r="D99" s="3">
        <v>0.33333333333333331</v>
      </c>
      <c r="E99" s="3">
        <v>0.75</v>
      </c>
      <c r="F99" s="4">
        <v>10</v>
      </c>
      <c r="G99" s="5">
        <v>2.3190000000000002E-2</v>
      </c>
      <c r="H99" s="1">
        <f t="shared" si="3"/>
        <v>-12198.240000000005</v>
      </c>
      <c r="I99" s="6">
        <f t="shared" si="4"/>
        <v>-282.88</v>
      </c>
      <c r="J99" s="22">
        <f t="shared" si="5"/>
        <v>0</v>
      </c>
    </row>
    <row r="100" spans="1:10" x14ac:dyDescent="0.25">
      <c r="A100" s="21">
        <v>9000</v>
      </c>
      <c r="B100" s="1">
        <v>78200.639999999999</v>
      </c>
      <c r="C100" s="2">
        <v>45707</v>
      </c>
      <c r="D100" s="3">
        <v>0.375</v>
      </c>
      <c r="E100" s="3">
        <v>0.79166666666666663</v>
      </c>
      <c r="F100" s="4">
        <v>10</v>
      </c>
      <c r="G100" s="5">
        <v>4.515000000000001E-2</v>
      </c>
      <c r="H100" s="1">
        <f t="shared" si="3"/>
        <v>-11799.36</v>
      </c>
      <c r="I100" s="6">
        <f t="shared" si="4"/>
        <v>-532.74</v>
      </c>
      <c r="J100" s="22">
        <f t="shared" si="5"/>
        <v>0</v>
      </c>
    </row>
    <row r="101" spans="1:10" x14ac:dyDescent="0.25">
      <c r="A101" s="21">
        <v>9000</v>
      </c>
      <c r="B101" s="1">
        <v>75888</v>
      </c>
      <c r="C101" s="2">
        <v>45708</v>
      </c>
      <c r="D101" s="3">
        <v>0.375</v>
      </c>
      <c r="E101" s="3">
        <v>0.79166666666666663</v>
      </c>
      <c r="F101" s="4">
        <v>10</v>
      </c>
      <c r="G101" s="5">
        <v>6.0990000000000003E-2</v>
      </c>
      <c r="H101" s="1">
        <f t="shared" si="3"/>
        <v>-14112</v>
      </c>
      <c r="I101" s="6">
        <f t="shared" si="4"/>
        <v>-860.69</v>
      </c>
      <c r="J101" s="22">
        <f t="shared" si="5"/>
        <v>0</v>
      </c>
    </row>
    <row r="102" spans="1:10" x14ac:dyDescent="0.25">
      <c r="A102" s="21">
        <v>9000</v>
      </c>
      <c r="B102" s="1">
        <v>72774.720000000001</v>
      </c>
      <c r="C102" s="2">
        <v>45709</v>
      </c>
      <c r="D102" s="3">
        <v>0.33333333333333331</v>
      </c>
      <c r="E102" s="3">
        <v>0.75</v>
      </c>
      <c r="F102" s="4">
        <v>10</v>
      </c>
      <c r="G102" s="5">
        <v>3.669E-2</v>
      </c>
      <c r="H102" s="1">
        <f t="shared" si="3"/>
        <v>-17225.28</v>
      </c>
      <c r="I102" s="6">
        <f t="shared" si="4"/>
        <v>-632</v>
      </c>
      <c r="J102" s="22">
        <f t="shared" si="5"/>
        <v>0</v>
      </c>
    </row>
    <row r="103" spans="1:10" x14ac:dyDescent="0.25">
      <c r="A103" s="21">
        <v>4500</v>
      </c>
      <c r="B103" s="1">
        <v>170503.43</v>
      </c>
      <c r="C103" s="2">
        <v>45705</v>
      </c>
      <c r="D103" s="3">
        <v>0.33333333333333331</v>
      </c>
      <c r="E103" s="3">
        <v>0.75</v>
      </c>
      <c r="F103" s="4">
        <v>10</v>
      </c>
      <c r="G103" s="5">
        <v>2.3559999999999998E-2</v>
      </c>
      <c r="H103" s="1">
        <f t="shared" si="3"/>
        <v>125503.43</v>
      </c>
      <c r="I103" s="6">
        <f t="shared" si="4"/>
        <v>2956.86</v>
      </c>
      <c r="J103" s="22">
        <f t="shared" si="5"/>
        <v>2956.8608107999994</v>
      </c>
    </row>
    <row r="104" spans="1:10" x14ac:dyDescent="0.25">
      <c r="A104" s="21">
        <v>4500</v>
      </c>
      <c r="B104" s="1">
        <v>186308.58</v>
      </c>
      <c r="C104" s="2">
        <v>45706</v>
      </c>
      <c r="D104" s="3">
        <v>0.33333333333333331</v>
      </c>
      <c r="E104" s="3">
        <v>0.75</v>
      </c>
      <c r="F104" s="4">
        <v>10</v>
      </c>
      <c r="G104" s="5">
        <v>2.3559999999999998E-2</v>
      </c>
      <c r="H104" s="1">
        <f t="shared" si="3"/>
        <v>141308.57999999999</v>
      </c>
      <c r="I104" s="6">
        <f t="shared" si="4"/>
        <v>3329.23</v>
      </c>
      <c r="J104" s="22">
        <f t="shared" si="5"/>
        <v>3329.2301447999994</v>
      </c>
    </row>
    <row r="105" spans="1:10" x14ac:dyDescent="0.25">
      <c r="A105" s="21">
        <v>4500</v>
      </c>
      <c r="B105" s="1">
        <v>304295.64</v>
      </c>
      <c r="C105" s="2">
        <v>45707</v>
      </c>
      <c r="D105" s="3">
        <v>0.375</v>
      </c>
      <c r="E105" s="3">
        <v>0.79166666666666663</v>
      </c>
      <c r="F105" s="4">
        <v>10</v>
      </c>
      <c r="G105" s="5">
        <v>4.5520000000000005E-2</v>
      </c>
      <c r="H105" s="1">
        <f t="shared" si="3"/>
        <v>259295.64</v>
      </c>
      <c r="I105" s="6">
        <f t="shared" si="4"/>
        <v>11803.14</v>
      </c>
      <c r="J105" s="22">
        <f t="shared" si="5"/>
        <v>11803.137532800001</v>
      </c>
    </row>
    <row r="106" spans="1:10" x14ac:dyDescent="0.25">
      <c r="A106" s="21">
        <v>4500</v>
      </c>
      <c r="B106" s="1">
        <v>304784.06</v>
      </c>
      <c r="C106" s="2">
        <v>45708</v>
      </c>
      <c r="D106" s="3">
        <v>0.375</v>
      </c>
      <c r="E106" s="3">
        <v>0.79166666666666663</v>
      </c>
      <c r="F106" s="4">
        <v>10</v>
      </c>
      <c r="G106" s="5">
        <v>6.1359999999999998E-2</v>
      </c>
      <c r="H106" s="1">
        <f t="shared" si="3"/>
        <v>259784.06</v>
      </c>
      <c r="I106" s="6">
        <f t="shared" si="4"/>
        <v>15940.35</v>
      </c>
      <c r="J106" s="22">
        <f t="shared" si="5"/>
        <v>15940.3499216</v>
      </c>
    </row>
    <row r="107" spans="1:10" ht="15.75" thickBot="1" x14ac:dyDescent="0.3">
      <c r="A107" s="23">
        <v>4500</v>
      </c>
      <c r="B107" s="24">
        <v>288940.13</v>
      </c>
      <c r="C107" s="25">
        <v>45709</v>
      </c>
      <c r="D107" s="26">
        <v>0.33333333333333331</v>
      </c>
      <c r="E107" s="26">
        <v>0.75</v>
      </c>
      <c r="F107" s="27">
        <v>10</v>
      </c>
      <c r="G107" s="32">
        <v>3.7059999999999996E-2</v>
      </c>
      <c r="H107" s="24">
        <f t="shared" si="3"/>
        <v>243940.13</v>
      </c>
      <c r="I107" s="29">
        <f t="shared" si="4"/>
        <v>9040.42</v>
      </c>
      <c r="J107" s="30">
        <f t="shared" si="5"/>
        <v>9040.4212177999998</v>
      </c>
    </row>
    <row r="108" spans="1:10" x14ac:dyDescent="0.25">
      <c r="B108" s="33"/>
      <c r="C108" s="34"/>
      <c r="D108" s="34"/>
      <c r="E108" s="34"/>
      <c r="F108" s="34"/>
      <c r="G108" s="34"/>
      <c r="H108" s="33"/>
      <c r="I108" s="34"/>
      <c r="J108" s="31"/>
    </row>
  </sheetData>
  <pageMargins left="0.7" right="0.7" top="0.75" bottom="0.75" header="0.3" footer="0.3"/>
  <pageSetup scale="54" fitToHeight="0" orientation="portrait" r:id="rId1"/>
  <headerFooter>
    <oddHeader>&amp;R&amp;"Times New Roman,Bold"&amp;12Case Nos. 2025-00113 and 2025-00114
Attachment to Response to AG-KIUC-2 Question No. 52(h)
Page &amp;P of &amp;N
Montgomery/Schram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6E0EA-1E39-44CC-A956-C78FA4D114F5}">
  <sheetPr>
    <pageSetUpPr fitToPage="1"/>
  </sheetPr>
  <dimension ref="A1:J9"/>
  <sheetViews>
    <sheetView zoomScaleNormal="100" workbookViewId="0"/>
  </sheetViews>
  <sheetFormatPr defaultRowHeight="15" x14ac:dyDescent="0.25"/>
  <cols>
    <col min="1" max="1" width="12.140625" bestFit="1" customWidth="1"/>
    <col min="2" max="2" width="9.5703125" bestFit="1" customWidth="1"/>
    <col min="3" max="3" width="10.42578125" bestFit="1" customWidth="1"/>
    <col min="4" max="5" width="5.5703125" bestFit="1" customWidth="1"/>
    <col min="6" max="6" width="16.140625" bestFit="1" customWidth="1"/>
    <col min="7" max="7" width="20" bestFit="1" customWidth="1"/>
    <col min="8" max="8" width="27.7109375" bestFit="1" customWidth="1"/>
    <col min="9" max="9" width="11.140625" bestFit="1" customWidth="1"/>
    <col min="10" max="10" width="30.85546875" bestFit="1" customWidth="1"/>
  </cols>
  <sheetData>
    <row r="1" spans="1:10" ht="7.5" customHeight="1" thickBot="1" x14ac:dyDescent="0.3"/>
    <row r="2" spans="1:10" ht="15.75" thickBot="1" x14ac:dyDescent="0.3">
      <c r="A2" s="36" t="s">
        <v>9</v>
      </c>
      <c r="B2" s="37" t="s">
        <v>10</v>
      </c>
      <c r="C2" s="37" t="s">
        <v>1</v>
      </c>
      <c r="D2" s="37" t="s">
        <v>2</v>
      </c>
      <c r="E2" s="37" t="s">
        <v>3</v>
      </c>
      <c r="F2" s="37" t="s">
        <v>4</v>
      </c>
      <c r="G2" s="37" t="s">
        <v>11</v>
      </c>
      <c r="H2" s="37" t="s">
        <v>12</v>
      </c>
      <c r="I2" s="37" t="s">
        <v>7</v>
      </c>
      <c r="J2" s="38" t="s">
        <v>13</v>
      </c>
    </row>
    <row r="3" spans="1:10" x14ac:dyDescent="0.25">
      <c r="A3" s="19">
        <v>9000</v>
      </c>
      <c r="B3" s="7">
        <v>7108.3</v>
      </c>
      <c r="C3" s="8">
        <v>44918</v>
      </c>
      <c r="D3" s="9">
        <v>0.45833333333333331</v>
      </c>
      <c r="E3" s="9">
        <v>24</v>
      </c>
      <c r="F3" s="10">
        <v>11</v>
      </c>
      <c r="G3" s="35">
        <f t="shared" ref="G3:G8" si="0">IF(B3-A3&gt;0,B3-A3,0)</f>
        <v>0</v>
      </c>
      <c r="H3" s="18">
        <v>16</v>
      </c>
      <c r="I3" s="12">
        <f t="shared" ref="I3:I8" si="1">G3*H3</f>
        <v>0</v>
      </c>
      <c r="J3" s="20">
        <f t="shared" ref="J3:J8" si="2">ROUND(IF(I3&gt;0,I3,0),2)</f>
        <v>0</v>
      </c>
    </row>
    <row r="4" spans="1:10" x14ac:dyDescent="0.25">
      <c r="A4" s="21">
        <v>9000</v>
      </c>
      <c r="B4" s="1">
        <v>7090.96</v>
      </c>
      <c r="C4" s="2">
        <v>44919</v>
      </c>
      <c r="D4" s="3">
        <v>0</v>
      </c>
      <c r="E4" s="3">
        <v>0.58333333333333337</v>
      </c>
      <c r="F4" s="4">
        <v>8</v>
      </c>
      <c r="G4" s="17">
        <f t="shared" si="0"/>
        <v>0</v>
      </c>
      <c r="H4" s="16">
        <v>16</v>
      </c>
      <c r="I4" s="6">
        <f t="shared" si="1"/>
        <v>0</v>
      </c>
      <c r="J4" s="22">
        <f t="shared" si="2"/>
        <v>0</v>
      </c>
    </row>
    <row r="5" spans="1:10" x14ac:dyDescent="0.25">
      <c r="A5" s="21">
        <v>4500</v>
      </c>
      <c r="B5" s="1">
        <v>3844.36</v>
      </c>
      <c r="C5" s="2">
        <v>44918</v>
      </c>
      <c r="D5" s="3">
        <v>0.45833333333333331</v>
      </c>
      <c r="E5" s="3">
        <v>24</v>
      </c>
      <c r="F5" s="4">
        <v>11</v>
      </c>
      <c r="G5" s="17">
        <f t="shared" si="0"/>
        <v>0</v>
      </c>
      <c r="H5" s="16">
        <v>16</v>
      </c>
      <c r="I5" s="6">
        <f t="shared" si="1"/>
        <v>0</v>
      </c>
      <c r="J5" s="22">
        <f t="shared" si="2"/>
        <v>0</v>
      </c>
    </row>
    <row r="6" spans="1:10" x14ac:dyDescent="0.25">
      <c r="A6" s="21">
        <v>4500</v>
      </c>
      <c r="B6" s="1">
        <v>3572.63</v>
      </c>
      <c r="C6" s="2">
        <v>44919</v>
      </c>
      <c r="D6" s="3">
        <v>0</v>
      </c>
      <c r="E6" s="3">
        <v>0.58333333333333337</v>
      </c>
      <c r="F6" s="4">
        <v>8</v>
      </c>
      <c r="G6" s="17">
        <f t="shared" si="0"/>
        <v>0</v>
      </c>
      <c r="H6" s="16">
        <v>16</v>
      </c>
      <c r="I6" s="6">
        <f t="shared" si="1"/>
        <v>0</v>
      </c>
      <c r="J6" s="22">
        <f t="shared" si="2"/>
        <v>0</v>
      </c>
    </row>
    <row r="7" spans="1:10" x14ac:dyDescent="0.25">
      <c r="A7" s="21">
        <v>9000</v>
      </c>
      <c r="B7" s="1">
        <v>7534.66</v>
      </c>
      <c r="C7" s="2">
        <v>45832</v>
      </c>
      <c r="D7" s="3">
        <v>0.58333333333333337</v>
      </c>
      <c r="E7" s="3">
        <v>45832.833333333336</v>
      </c>
      <c r="F7" s="4">
        <v>6</v>
      </c>
      <c r="G7" s="17">
        <f t="shared" si="0"/>
        <v>0</v>
      </c>
      <c r="H7" s="16">
        <v>16</v>
      </c>
      <c r="I7" s="6">
        <f t="shared" si="1"/>
        <v>0</v>
      </c>
      <c r="J7" s="22">
        <f t="shared" si="2"/>
        <v>0</v>
      </c>
    </row>
    <row r="8" spans="1:10" ht="15.75" thickBot="1" x14ac:dyDescent="0.3">
      <c r="A8" s="23">
        <v>4500</v>
      </c>
      <c r="B8" s="24">
        <v>3675.25</v>
      </c>
      <c r="C8" s="25">
        <v>45832</v>
      </c>
      <c r="D8" s="26">
        <v>0.58333333333333337</v>
      </c>
      <c r="E8" s="26">
        <v>45832.833333333336</v>
      </c>
      <c r="F8" s="27">
        <v>6</v>
      </c>
      <c r="G8" s="39">
        <f t="shared" si="0"/>
        <v>0</v>
      </c>
      <c r="H8" s="28">
        <v>16</v>
      </c>
      <c r="I8" s="29">
        <f t="shared" si="1"/>
        <v>0</v>
      </c>
      <c r="J8" s="30">
        <f t="shared" si="2"/>
        <v>0</v>
      </c>
    </row>
    <row r="9" spans="1:10" x14ac:dyDescent="0.25">
      <c r="J9" s="31"/>
    </row>
  </sheetData>
  <pageMargins left="0.7" right="0.7" top="0.75" bottom="0.75" header="0.3" footer="0.3"/>
  <pageSetup scale="60" fitToHeight="0" orientation="portrait" r:id="rId1"/>
  <headerFooter>
    <oddHeader>&amp;R&amp;"Times New Roman,Bold"&amp;12Case Nos. 2025-00113 and 2025-00114
Attachment to Response to AG-KIUC-2 Question No. 52(h)
Page &amp;P of &amp;N
Montgomery/Schram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2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DR02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052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Props1.xml><?xml version="1.0" encoding="utf-8"?>
<ds:datastoreItem xmlns:ds="http://schemas.openxmlformats.org/officeDocument/2006/customXml" ds:itemID="{35EFE4ED-2F0B-4F0A-BF3E-6FFF1BAC35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AB916D-A343-4CBB-9922-584B485257B2}">
  <ds:schemaRefs>
    <ds:schemaRef ds:uri="http://schemas.microsoft.com/sharepoint/v3/contenttype/forms/url"/>
  </ds:schemaRefs>
</ds:datastoreItem>
</file>

<file path=customXml/itemProps3.xml><?xml version="1.0" encoding="utf-8"?>
<ds:datastoreItem xmlns:ds="http://schemas.openxmlformats.org/officeDocument/2006/customXml" ds:itemID="{D17F2903-30DC-45D7-8D6B-81CC32B6CC81}">
  <ds:schemaRefs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56867348-0479-4D20-98EA-530249E44C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C8C8EB7-6BA5-499B-B538-B898C791D8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KU Buy Through</vt:lpstr>
      <vt:lpstr>KU Physical</vt:lpstr>
      <vt:lpstr>LGE Buy Through</vt:lpstr>
      <vt:lpstr>LGE Physical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Wright, Samuel</dc:creator>
  <cp:lastModifiedBy>Wright, Samuel</cp:lastModifiedBy>
  <cp:lastPrinted>2025-08-07T13:09:23Z</cp:lastPrinted>
  <dcterms:created xsi:type="dcterms:W3CDTF">2025-08-05T17:58:06Z</dcterms:created>
  <dcterms:modified xsi:type="dcterms:W3CDTF">2025-08-11T01:45:08Z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2025-08-05T19:15:10Z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08996112-f7cf-4c39-92a8-738a0dccc6f2</vt:lpwstr>
  </property>
  <property fmtid="{D5CDD505-2E9C-101B-9397-08002B2CF9AE}" pid="8" name="MSIP_Label_0adee1c6-0c13-46fe-9f7d-d5b32ad2c571_ContentBits">
    <vt:lpwstr>2</vt:lpwstr>
  </property>
  <property fmtid="{D5CDD505-2E9C-101B-9397-08002B2CF9AE}" pid="9" name="MSIP_Label_0adee1c6-0c13-46fe-9f7d-d5b32ad2c571_Tag">
    <vt:lpwstr>10, 0, 1, 1</vt:lpwstr>
  </property>
  <property fmtid="{D5CDD505-2E9C-101B-9397-08002B2CF9AE}" pid="10" name="ContentTypeId">
    <vt:lpwstr>0x0101002D0103853DF7894DB347713A7250CD66</vt:lpwstr>
  </property>
  <property fmtid="{D5CDD505-2E9C-101B-9397-08002B2CF9AE}" pid="11" name="MSIP_Label_dcc6b311-06ac-4d45-8b7e-272c304377e9_Enabled">
    <vt:lpwstr>true</vt:lpwstr>
  </property>
  <property fmtid="{D5CDD505-2E9C-101B-9397-08002B2CF9AE}" pid="12" name="MSIP_Label_dcc6b311-06ac-4d45-8b7e-272c304377e9_SetDate">
    <vt:lpwstr>2025-08-07T12:16:52Z</vt:lpwstr>
  </property>
  <property fmtid="{D5CDD505-2E9C-101B-9397-08002B2CF9AE}" pid="13" name="MSIP_Label_dcc6b311-06ac-4d45-8b7e-272c304377e9_Method">
    <vt:lpwstr>Privileged</vt:lpwstr>
  </property>
  <property fmtid="{D5CDD505-2E9C-101B-9397-08002B2CF9AE}" pid="14" name="MSIP_Label_dcc6b311-06ac-4d45-8b7e-272c304377e9_Name">
    <vt:lpwstr>dcc6b311-06ac-4d45-8b7e-272c304377e9</vt:lpwstr>
  </property>
  <property fmtid="{D5CDD505-2E9C-101B-9397-08002B2CF9AE}" pid="15" name="MSIP_Label_dcc6b311-06ac-4d45-8b7e-272c304377e9_SiteId">
    <vt:lpwstr>25b79aa0-07c6-4d65-9c80-df92aacdc157</vt:lpwstr>
  </property>
  <property fmtid="{D5CDD505-2E9C-101B-9397-08002B2CF9AE}" pid="16" name="MSIP_Label_dcc6b311-06ac-4d45-8b7e-272c304377e9_ActionId">
    <vt:lpwstr>142a672d-000a-4ba4-81bb-63ee4519dc29</vt:lpwstr>
  </property>
  <property fmtid="{D5CDD505-2E9C-101B-9397-08002B2CF9AE}" pid="17" name="MSIP_Label_dcc6b311-06ac-4d45-8b7e-272c304377e9_ContentBits">
    <vt:lpwstr>0</vt:lpwstr>
  </property>
  <property fmtid="{D5CDD505-2E9C-101B-9397-08002B2CF9AE}" pid="18" name="MSIP_Label_dcc6b311-06ac-4d45-8b7e-272c304377e9_Tag">
    <vt:lpwstr>10, 0, 1, 1</vt:lpwstr>
  </property>
</Properties>
</file>